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B:\EK\00 Allgemein Team\MCEG\aAusschreibungen 2025\Frischfleisch\Vergabeunterlagen\"/>
    </mc:Choice>
  </mc:AlternateContent>
  <xr:revisionPtr revIDLastSave="0" documentId="13_ncr:1_{244B5F8F-F61D-48E3-AB03-B5D0AE51E5E9}" xr6:coauthVersionLast="47" xr6:coauthVersionMax="47" xr10:uidLastSave="{00000000-0000-0000-0000-000000000000}"/>
  <bookViews>
    <workbookView xWindow="-120" yWindow="-120" windowWidth="29040" windowHeight="17640" tabRatio="745" xr2:uid="{00000000-000D-0000-FFFF-FFFF00000000}"/>
  </bookViews>
  <sheets>
    <sheet name="Frischfleisch &amp; Wurst 2025" sheetId="6" r:id="rId1"/>
  </sheets>
  <definedNames>
    <definedName name="_xlnm.Print_Area" localSheetId="0">'Frischfleisch &amp; Wurst 2025'!$A$1:$Q$76</definedName>
    <definedName name="_xlnm.Print_Titles" localSheetId="0">'Frischfleisch &amp; Wurst 2025'!$14:$15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1" i="6" l="1"/>
  <c r="L72" i="6"/>
  <c r="L73" i="6"/>
  <c r="L70" i="6" l="1"/>
  <c r="L69" i="6"/>
  <c r="L48" i="6"/>
  <c r="L66" i="6"/>
  <c r="L67" i="6"/>
  <c r="L68" i="6"/>
  <c r="L65" i="6" l="1"/>
  <c r="L64" i="6"/>
  <c r="L63" i="6"/>
  <c r="L62" i="6"/>
  <c r="L61" i="6"/>
  <c r="L60" i="6"/>
  <c r="L59" i="6"/>
  <c r="L58" i="6"/>
  <c r="L57" i="6"/>
  <c r="L50" i="6"/>
  <c r="L51" i="6"/>
  <c r="L52" i="6"/>
  <c r="L53" i="6"/>
  <c r="L54" i="6"/>
  <c r="L55" i="6"/>
  <c r="L56" i="6"/>
  <c r="L31" i="6"/>
  <c r="L47" i="6"/>
  <c r="L35" i="6"/>
  <c r="L34" i="6"/>
  <c r="L43" i="6" l="1"/>
  <c r="L28" i="6"/>
  <c r="L30" i="6"/>
  <c r="L36" i="6"/>
  <c r="L37" i="6"/>
  <c r="L38" i="6"/>
  <c r="L39" i="6"/>
  <c r="L40" i="6"/>
  <c r="L41" i="6"/>
  <c r="L42" i="6"/>
  <c r="L44" i="6"/>
  <c r="L45" i="6"/>
  <c r="L20" i="6"/>
  <c r="L21" i="6"/>
  <c r="L33" i="6"/>
  <c r="L27" i="6"/>
  <c r="L32" i="6"/>
  <c r="L29" i="6"/>
  <c r="L22" i="6"/>
  <c r="L24" i="6"/>
  <c r="L23" i="6"/>
  <c r="L25" i="6"/>
  <c r="L18" i="6"/>
  <c r="L17" i="6"/>
  <c r="L19" i="6"/>
  <c r="L74" i="6" l="1"/>
</calcChain>
</file>

<file path=xl/sharedStrings.xml><?xml version="1.0" encoding="utf-8"?>
<sst xmlns="http://schemas.openxmlformats.org/spreadsheetml/2006/main" count="197" uniqueCount="93">
  <si>
    <t>Anstalt des öffentlichen Rechts</t>
  </si>
  <si>
    <t>lf. Nr.</t>
  </si>
  <si>
    <t>Produktbeschreibung</t>
  </si>
  <si>
    <t>Revisions-nummer</t>
  </si>
  <si>
    <t>Datum letzte Änderung</t>
  </si>
  <si>
    <t>Spezifikationsdaten</t>
  </si>
  <si>
    <t>Gesamtpreis der Position (Netto)</t>
  </si>
  <si>
    <t xml:space="preserve">Studierendenwerk Thüringen </t>
  </si>
  <si>
    <t>Philosophenweg 22</t>
  </si>
  <si>
    <t xml:space="preserve">07743 Jena </t>
  </si>
  <si>
    <t>ME</t>
  </si>
  <si>
    <t>Einzelpreis pro ME (Netto)</t>
  </si>
  <si>
    <t>Art. Nr. Bieter</t>
  </si>
  <si>
    <t>voraussichtliche Bezugsmenge pro Jahr in  ME</t>
  </si>
  <si>
    <t>Geburt</t>
  </si>
  <si>
    <t>Aufzucht</t>
  </si>
  <si>
    <t>Schlachtung</t>
  </si>
  <si>
    <t>Haltungform 2</t>
  </si>
  <si>
    <t>Gebinde</t>
  </si>
  <si>
    <t>kg</t>
  </si>
  <si>
    <t>Bemerkung</t>
  </si>
  <si>
    <t>Vorbestellzeit in Tagen</t>
  </si>
  <si>
    <t>Restlaufzeit nach Anlieferung</t>
  </si>
  <si>
    <t>Unterschale</t>
  </si>
  <si>
    <t>Falsche Filet</t>
  </si>
  <si>
    <t>Bug ohne Knochen</t>
  </si>
  <si>
    <t>Brühkochen</t>
  </si>
  <si>
    <t>Rinderkamm ohne Knochen</t>
  </si>
  <si>
    <t>Schweinekamm ohne Kochen</t>
  </si>
  <si>
    <t>Schweine Schinken/-keule schier</t>
  </si>
  <si>
    <t>Schweineschulter schier I+II</t>
  </si>
  <si>
    <t>Schweine Abschnitte S III</t>
  </si>
  <si>
    <t>Kasslerkamm ohne Knochen</t>
  </si>
  <si>
    <t>Kasslerkotelett ohne Knochen</t>
  </si>
  <si>
    <t>Schweinelende / -Filet</t>
  </si>
  <si>
    <t>Schweinebauch ohne Knochen</t>
  </si>
  <si>
    <t>Schwein Dünne Rippe</t>
  </si>
  <si>
    <t>Schweinefleischknochen gesägt/gehackt</t>
  </si>
  <si>
    <t>Rückenspeck geräuchert, gewürfelt</t>
  </si>
  <si>
    <t xml:space="preserve">(Beispiel:) Rinderbraten </t>
  </si>
  <si>
    <t>Hackfleisch vom Schwein, fein gewolft, natur</t>
  </si>
  <si>
    <t>Geschnetzeltes vom Kalb</t>
  </si>
  <si>
    <t>Geschnetzeltes vom Schwein</t>
  </si>
  <si>
    <t>Geschnetzeltes vom Rind</t>
  </si>
  <si>
    <t>Bei Grammaturangaben ist eine Schwankungsbreite von max. +/- 10g zulässig.</t>
  </si>
  <si>
    <t>Schweine Lachse ohne Kette, frisch</t>
  </si>
  <si>
    <t>Gruppe 4: Wurstwaren</t>
  </si>
  <si>
    <t>Bauchspeck geräuchert gew.(Schinken), gewürfelt</t>
  </si>
  <si>
    <t>Bayerischer Backleberkäse am Stück</t>
  </si>
  <si>
    <t xml:space="preserve">Fleischblutwurst Blase </t>
  </si>
  <si>
    <t>Becher</t>
  </si>
  <si>
    <t>Be</t>
  </si>
  <si>
    <t>Hinterkochschinken, im Stück</t>
  </si>
  <si>
    <t>Hinterkochschinken, in Streifen geschnitten</t>
  </si>
  <si>
    <t>Hinterkochschinken, in Scheiben geschnitten</t>
  </si>
  <si>
    <t>Jagdwurst, Rolle Cal. 90</t>
  </si>
  <si>
    <t>Knackwurst abgedreht (Ring), grobe Mettwurst</t>
  </si>
  <si>
    <t xml:space="preserve">Salami  Cal. 90 geschnitten </t>
  </si>
  <si>
    <t>Schweineblut</t>
  </si>
  <si>
    <t>l</t>
  </si>
  <si>
    <t xml:space="preserve">Zwiebelschmalz </t>
  </si>
  <si>
    <t>Leistungszeitraum:   01.06.2025 bis 31.05.2026</t>
  </si>
  <si>
    <t>Gesamtsumme aller angebotenen Artikel (netto)</t>
  </si>
  <si>
    <t>Die Preise verstehen din in EURO netto (auf die 3. Stelle nach dem Komma gerundet je angegebener Mengeneinheit (ME).</t>
  </si>
  <si>
    <t>Vergabestelle</t>
  </si>
  <si>
    <t>Alle benannten Artikel werden entsprechend den geforderten Eigenschaften der Leistungsbeschreibung angeboten.  Unvollständige Angebote werden ausgeschlossen.</t>
  </si>
  <si>
    <t>Rinderroulade geschnitten, aus der Unterschale - 160g pro Stück</t>
  </si>
  <si>
    <t>Gulasch von Rind geschnitten
2 x 2cm Stücken</t>
  </si>
  <si>
    <t>Kammsteak geschnitten - 140g pro Stück</t>
  </si>
  <si>
    <t>Kammsteak geschnitten - 160g pro Stück</t>
  </si>
  <si>
    <t>Rückenschnitzel geschnitten aus dem Lachs - 140g pro Stück</t>
  </si>
  <si>
    <t>Gulasch vom Schwein, geschnitten
2 x 2 cm Stücken</t>
  </si>
  <si>
    <t xml:space="preserve">Gulasch vom Schwein, geschnitten
1 x 1 cm Stücken </t>
  </si>
  <si>
    <t>Schweineleber geschnitten - 160g pro Stück</t>
  </si>
  <si>
    <t>Kasseler Rückenbraten, natur, geschnitten</t>
  </si>
  <si>
    <t>Lachsschinken, geschnitten</t>
  </si>
  <si>
    <t>Pfefferbeißer - 100g pro Stück</t>
  </si>
  <si>
    <t>Salami m Käserand Cal. 75, geschnitten</t>
  </si>
  <si>
    <t>Salami m Pfefferrand Cal. 75, geschnitten</t>
  </si>
  <si>
    <t>Schwarzwälder Schinken g.g.A. geschützte geografische Angabe, geschnitten</t>
  </si>
  <si>
    <t xml:space="preserve">Schweinelende gefüllt, geschnitten </t>
  </si>
  <si>
    <t>Schweinskopfsülze vakuum Cal. 120, geschnitten</t>
  </si>
  <si>
    <t>Weißwurst - 75g pro Stück</t>
  </si>
  <si>
    <t>Wiener Wurst - 50g pro Stück</t>
  </si>
  <si>
    <t>Currybockwurst - 160g pro Stück</t>
  </si>
  <si>
    <t>Bratwurst Thüringer rohe - 140g pro Stück</t>
  </si>
  <si>
    <t>Bratwurst Thüringer gebrüht, 120g pro Stück</t>
  </si>
  <si>
    <t>Bockwurst - 100g pro Stück</t>
  </si>
  <si>
    <t>Gruppe 3: Leber oder andere Innereien, frisch</t>
  </si>
  <si>
    <t>Gruppe 2: Schweinefleisch, frisch</t>
  </si>
  <si>
    <t>Gruppe 1: Rind- und Kalbfleisch frisch</t>
  </si>
  <si>
    <t>Besen0815</t>
  </si>
  <si>
    <t>Preisblatt - Fleisch und Wurstwaren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</si>
</sst>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0\ &quot;€&quot;"/>
    <numFmt numFmtId="167" formatCode="_-* #,##0.00\ _D_M_-;\-* #,##0.00\ _D_M_-;_-* &quot;-&quot;??\ _D_M_-;_-@_-"/>
    <numFmt numFmtId="168" formatCode="_-* #,##0.00\ [$€]_-;\-* #,##0.00\ [$€]_-;_-* &quot;-&quot;??\ [$€]_-;_-@_-"/>
    <numFmt numFmtId="169" formatCode="_(* #,##0.00_);_(* \(#,##0.00\);_(* &quot;-&quot;??_);_(@_)"/>
    <numFmt numFmtId="170" formatCode="_([$€]* #,##0.00_);_([$€]* \(#,##0.00\);_([$€]* &quot;-&quot;??_);_(@_)"/>
    <numFmt numFmtId="171" formatCode="#,##0.000\ _€"/>
  </numFmts>
  <fonts count="2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indexed="22"/>
      <name val="Calibri"/>
      <family val="2"/>
      <scheme val="minor"/>
    </font>
    <font>
      <sz val="10"/>
      <color indexed="22"/>
      <name val="Calibri"/>
      <family val="2"/>
      <scheme val="minor"/>
    </font>
    <font>
      <b/>
      <i/>
      <sz val="14"/>
      <color indexed="22"/>
      <name val="Calibri"/>
      <family val="2"/>
      <scheme val="minor"/>
    </font>
    <font>
      <b/>
      <u/>
      <sz val="14"/>
      <name val="Calibri"/>
      <family val="2"/>
      <scheme val="minor"/>
    </font>
    <font>
      <u/>
      <sz val="10"/>
      <name val="Calibri"/>
      <family val="2"/>
      <scheme val="minor"/>
    </font>
    <font>
      <sz val="14"/>
      <color indexed="8"/>
      <name val="Calibri"/>
      <family val="2"/>
      <scheme val="minor"/>
    </font>
    <font>
      <b/>
      <i/>
      <sz val="14"/>
      <name val="Calibri"/>
      <family val="2"/>
      <scheme val="minor"/>
    </font>
    <font>
      <b/>
      <u/>
      <sz val="9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color indexed="10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</cellStyleXfs>
  <cellXfs count="175">
    <xf numFmtId="0" fontId="0" fillId="0" borderId="0" xfId="0"/>
    <xf numFmtId="0" fontId="0" fillId="0" borderId="0" xfId="0" applyAlignment="1">
      <alignment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9" fillId="0" borderId="0" xfId="0" applyFont="1"/>
    <xf numFmtId="0" fontId="16" fillId="2" borderId="0" xfId="0" applyFont="1" applyFill="1"/>
    <xf numFmtId="0" fontId="17" fillId="2" borderId="0" xfId="0" applyFont="1" applyFill="1"/>
    <xf numFmtId="0" fontId="18" fillId="2" borderId="0" xfId="0" applyFont="1" applyFill="1"/>
    <xf numFmtId="0" fontId="19" fillId="3" borderId="0" xfId="0" applyFont="1" applyFill="1"/>
    <xf numFmtId="0" fontId="20" fillId="3" borderId="0" xfId="0" applyFont="1" applyFill="1"/>
    <xf numFmtId="0" fontId="9" fillId="3" borderId="0" xfId="0" applyFont="1" applyFill="1"/>
    <xf numFmtId="0" fontId="7" fillId="3" borderId="0" xfId="0" applyFont="1" applyFill="1"/>
    <xf numFmtId="0" fontId="7" fillId="0" borderId="0" xfId="0" applyFont="1"/>
    <xf numFmtId="0" fontId="9" fillId="0" borderId="8" xfId="0" applyFont="1" applyBorder="1"/>
    <xf numFmtId="0" fontId="22" fillId="0" borderId="0" xfId="0" applyFont="1"/>
    <xf numFmtId="0" fontId="9" fillId="0" borderId="2" xfId="0" applyFont="1" applyBorder="1"/>
    <xf numFmtId="0" fontId="19" fillId="0" borderId="3" xfId="0" applyFont="1" applyBorder="1"/>
    <xf numFmtId="0" fontId="23" fillId="0" borderId="3" xfId="0" applyFont="1" applyBorder="1"/>
    <xf numFmtId="0" fontId="7" fillId="0" borderId="3" xfId="0" applyFont="1" applyBorder="1"/>
    <xf numFmtId="0" fontId="7" fillId="0" borderId="4" xfId="0" applyFont="1" applyBorder="1"/>
    <xf numFmtId="0" fontId="9" fillId="0" borderId="9" xfId="0" applyFont="1" applyBorder="1"/>
    <xf numFmtId="0" fontId="19" fillId="0" borderId="10" xfId="0" applyFont="1" applyBorder="1"/>
    <xf numFmtId="0" fontId="7" fillId="0" borderId="10" xfId="0" applyFont="1" applyBorder="1"/>
    <xf numFmtId="0" fontId="21" fillId="3" borderId="0" xfId="0" applyFont="1" applyFill="1" applyAlignment="1">
      <alignment horizontal="center"/>
    </xf>
    <xf numFmtId="0" fontId="8" fillId="0" borderId="8" xfId="0" applyFont="1" applyBorder="1"/>
    <xf numFmtId="0" fontId="10" fillId="0" borderId="0" xfId="0" applyFont="1"/>
    <xf numFmtId="169" fontId="9" fillId="3" borderId="6" xfId="5" applyFont="1" applyFill="1" applyBorder="1" applyAlignment="1" applyProtection="1">
      <alignment horizontal="center" vertical="center" wrapText="1"/>
    </xf>
    <xf numFmtId="165" fontId="9" fillId="3" borderId="7" xfId="7" applyNumberFormat="1" applyFont="1" applyFill="1" applyBorder="1" applyAlignment="1">
      <alignment horizontal="center" vertical="center" wrapText="1"/>
    </xf>
    <xf numFmtId="0" fontId="22" fillId="0" borderId="18" xfId="0" applyFont="1" applyBorder="1"/>
    <xf numFmtId="0" fontId="12" fillId="0" borderId="18" xfId="0" applyFont="1" applyBorder="1"/>
    <xf numFmtId="0" fontId="9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3" fontId="12" fillId="0" borderId="0" xfId="0" applyNumberFormat="1" applyFont="1"/>
    <xf numFmtId="3" fontId="13" fillId="0" borderId="0" xfId="0" applyNumberFormat="1" applyFont="1"/>
    <xf numFmtId="3" fontId="17" fillId="2" borderId="0" xfId="0" applyNumberFormat="1" applyFont="1" applyFill="1"/>
    <xf numFmtId="3" fontId="12" fillId="3" borderId="0" xfId="0" applyNumberFormat="1" applyFont="1" applyFill="1"/>
    <xf numFmtId="3" fontId="23" fillId="0" borderId="3" xfId="0" applyNumberFormat="1" applyFont="1" applyBorder="1"/>
    <xf numFmtId="3" fontId="23" fillId="0" borderId="10" xfId="0" applyNumberFormat="1" applyFont="1" applyBorder="1"/>
    <xf numFmtId="3" fontId="7" fillId="0" borderId="0" xfId="0" applyNumberFormat="1" applyFont="1"/>
    <xf numFmtId="3" fontId="0" fillId="0" borderId="0" xfId="0" applyNumberFormat="1"/>
    <xf numFmtId="0" fontId="9" fillId="0" borderId="14" xfId="0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0" fontId="25" fillId="6" borderId="4" xfId="0" applyFont="1" applyFill="1" applyBorder="1" applyAlignment="1">
      <alignment horizontal="left" vertical="center" wrapText="1"/>
    </xf>
    <xf numFmtId="3" fontId="26" fillId="6" borderId="1" xfId="0" applyNumberFormat="1" applyFont="1" applyFill="1" applyBorder="1" applyAlignment="1">
      <alignment horizontal="center" vertical="center" wrapText="1"/>
    </xf>
    <xf numFmtId="0" fontId="6" fillId="4" borderId="4" xfId="4" applyNumberFormat="1" applyFont="1" applyFill="1" applyBorder="1" applyAlignment="1" applyProtection="1">
      <alignment horizontal="left" vertical="center" wrapText="1"/>
    </xf>
    <xf numFmtId="3" fontId="10" fillId="4" borderId="1" xfId="4" applyNumberFormat="1" applyFont="1" applyFill="1" applyBorder="1" applyAlignment="1" applyProtection="1">
      <alignment horizontal="center" vertical="center"/>
    </xf>
    <xf numFmtId="0" fontId="6" fillId="4" borderId="12" xfId="4" applyNumberFormat="1" applyFont="1" applyFill="1" applyBorder="1" applyAlignment="1" applyProtection="1">
      <alignment horizontal="left" vertical="center" wrapText="1"/>
    </xf>
    <xf numFmtId="3" fontId="10" fillId="4" borderId="5" xfId="0" applyNumberFormat="1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10" fillId="4" borderId="12" xfId="4" applyNumberFormat="1" applyFont="1" applyFill="1" applyBorder="1" applyAlignment="1" applyProtection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3" fontId="10" fillId="4" borderId="22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3" xfId="0" applyFont="1" applyBorder="1"/>
    <xf numFmtId="0" fontId="9" fillId="0" borderId="10" xfId="0" applyFont="1" applyBorder="1"/>
    <xf numFmtId="0" fontId="8" fillId="0" borderId="0" xfId="0" applyFont="1"/>
    <xf numFmtId="0" fontId="24" fillId="6" borderId="3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165" fontId="3" fillId="2" borderId="0" xfId="0" applyNumberFormat="1" applyFont="1" applyFill="1" applyAlignment="1">
      <alignment horizontal="center" vertical="center"/>
    </xf>
    <xf numFmtId="0" fontId="6" fillId="4" borderId="18" xfId="4" applyNumberFormat="1" applyFont="1" applyFill="1" applyBorder="1" applyAlignment="1" applyProtection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0" fillId="4" borderId="4" xfId="4" applyNumberFormat="1" applyFont="1" applyFill="1" applyBorder="1" applyAlignment="1" applyProtection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2" fontId="26" fillId="6" borderId="26" xfId="0" applyNumberFormat="1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10" fillId="4" borderId="18" xfId="4" applyNumberFormat="1" applyFont="1" applyFill="1" applyBorder="1" applyAlignment="1" applyProtection="1">
      <alignment horizontal="left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164" fontId="8" fillId="5" borderId="5" xfId="4" applyFont="1" applyFill="1" applyBorder="1" applyAlignment="1" applyProtection="1">
      <alignment wrapText="1"/>
    </xf>
    <xf numFmtId="0" fontId="8" fillId="5" borderId="5" xfId="4" applyNumberFormat="1" applyFont="1" applyFill="1" applyBorder="1" applyAlignment="1" applyProtection="1">
      <alignment vertical="center" wrapText="1"/>
    </xf>
    <xf numFmtId="0" fontId="0" fillId="5" borderId="16" xfId="0" applyFill="1" applyBorder="1"/>
    <xf numFmtId="0" fontId="2" fillId="5" borderId="16" xfId="0" applyFont="1" applyFill="1" applyBorder="1" applyAlignment="1">
      <alignment horizontal="center" wrapText="1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26" fillId="6" borderId="1" xfId="0" applyFont="1" applyFill="1" applyBorder="1" applyAlignment="1" applyProtection="1">
      <alignment horizontal="center" vertical="center" wrapText="1"/>
      <protection locked="0"/>
    </xf>
    <xf numFmtId="164" fontId="8" fillId="5" borderId="5" xfId="4" applyFont="1" applyFill="1" applyBorder="1" applyAlignment="1" applyProtection="1">
      <alignment wrapText="1"/>
      <protection locked="0"/>
    </xf>
    <xf numFmtId="0" fontId="8" fillId="5" borderId="5" xfId="4" applyNumberFormat="1" applyFont="1" applyFill="1" applyBorder="1" applyAlignment="1" applyProtection="1">
      <alignment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8" fillId="5" borderId="16" xfId="4" applyNumberFormat="1" applyFont="1" applyFill="1" applyBorder="1" applyAlignment="1" applyProtection="1">
      <alignment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0" fontId="3" fillId="2" borderId="0" xfId="0" applyNumberFormat="1" applyFont="1" applyFill="1" applyAlignment="1">
      <alignment horizontal="center" vertical="center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>
      <alignment horizontal="center" vertical="center"/>
    </xf>
    <xf numFmtId="0" fontId="10" fillId="0" borderId="35" xfId="0" applyFont="1" applyBorder="1" applyAlignment="1" applyProtection="1">
      <alignment horizontal="center" vertical="center" wrapText="1"/>
      <protection locked="0"/>
    </xf>
    <xf numFmtId="0" fontId="10" fillId="0" borderId="34" xfId="0" applyFont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>
      <alignment horizontal="left" vertical="center" wrapText="1"/>
    </xf>
    <xf numFmtId="3" fontId="10" fillId="4" borderId="34" xfId="0" applyNumberFormat="1" applyFont="1" applyFill="1" applyBorder="1" applyAlignment="1">
      <alignment horizontal="center" vertical="center" wrapText="1"/>
    </xf>
    <xf numFmtId="171" fontId="12" fillId="0" borderId="0" xfId="0" applyNumberFormat="1" applyFont="1"/>
    <xf numFmtId="171" fontId="7" fillId="3" borderId="0" xfId="0" applyNumberFormat="1" applyFont="1" applyFill="1"/>
    <xf numFmtId="171" fontId="7" fillId="0" borderId="0" xfId="0" applyNumberFormat="1" applyFont="1"/>
    <xf numFmtId="171" fontId="7" fillId="0" borderId="3" xfId="0" applyNumberFormat="1" applyFont="1" applyBorder="1"/>
    <xf numFmtId="171" fontId="7" fillId="0" borderId="11" xfId="0" applyNumberFormat="1" applyFont="1" applyBorder="1"/>
    <xf numFmtId="171" fontId="7" fillId="0" borderId="18" xfId="0" applyNumberFormat="1" applyFont="1" applyBorder="1"/>
    <xf numFmtId="171" fontId="9" fillId="0" borderId="15" xfId="0" applyNumberFormat="1" applyFont="1" applyBorder="1" applyAlignment="1">
      <alignment horizontal="center" vertical="center" wrapText="1"/>
    </xf>
    <xf numFmtId="171" fontId="26" fillId="6" borderId="2" xfId="0" applyNumberFormat="1" applyFont="1" applyFill="1" applyBorder="1" applyAlignment="1">
      <alignment horizontal="center" vertical="center" wrapText="1"/>
    </xf>
    <xf numFmtId="171" fontId="8" fillId="5" borderId="5" xfId="4" applyNumberFormat="1" applyFont="1" applyFill="1" applyBorder="1" applyAlignment="1" applyProtection="1">
      <alignment wrapText="1"/>
    </xf>
    <xf numFmtId="171" fontId="10" fillId="2" borderId="2" xfId="0" applyNumberFormat="1" applyFont="1" applyFill="1" applyBorder="1" applyAlignment="1">
      <alignment horizontal="center" vertical="center" wrapText="1"/>
    </xf>
    <xf numFmtId="171" fontId="10" fillId="2" borderId="13" xfId="0" applyNumberFormat="1" applyFont="1" applyFill="1" applyBorder="1" applyAlignment="1">
      <alignment horizontal="center" vertical="center" wrapText="1"/>
    </xf>
    <xf numFmtId="171" fontId="10" fillId="2" borderId="8" xfId="0" applyNumberFormat="1" applyFont="1" applyFill="1" applyBorder="1" applyAlignment="1">
      <alignment horizontal="center" vertical="center" wrapText="1"/>
    </xf>
    <xf numFmtId="171" fontId="8" fillId="5" borderId="5" xfId="4" applyNumberFormat="1" applyFont="1" applyFill="1" applyBorder="1" applyAlignment="1" applyProtection="1">
      <alignment vertical="center" wrapText="1"/>
    </xf>
    <xf numFmtId="171" fontId="10" fillId="2" borderId="5" xfId="0" applyNumberFormat="1" applyFont="1" applyFill="1" applyBorder="1" applyAlignment="1">
      <alignment horizontal="center" vertical="center" wrapText="1"/>
    </xf>
    <xf numFmtId="171" fontId="10" fillId="4" borderId="13" xfId="0" applyNumberFormat="1" applyFont="1" applyFill="1" applyBorder="1" applyAlignment="1">
      <alignment horizontal="center" vertical="center" wrapText="1"/>
    </xf>
    <xf numFmtId="171" fontId="10" fillId="2" borderId="34" xfId="0" applyNumberFormat="1" applyFont="1" applyFill="1" applyBorder="1" applyAlignment="1">
      <alignment horizontal="center" vertical="center" wrapText="1"/>
    </xf>
    <xf numFmtId="171" fontId="0" fillId="0" borderId="0" xfId="0" applyNumberFormat="1"/>
    <xf numFmtId="171" fontId="15" fillId="0" borderId="0" xfId="0" applyNumberFormat="1" applyFont="1" applyAlignment="1">
      <alignment horizontal="center"/>
    </xf>
    <xf numFmtId="171" fontId="18" fillId="2" borderId="0" xfId="0" applyNumberFormat="1" applyFont="1" applyFill="1"/>
    <xf numFmtId="171" fontId="15" fillId="3" borderId="0" xfId="0" applyNumberFormat="1" applyFont="1" applyFill="1" applyAlignment="1">
      <alignment horizontal="center"/>
    </xf>
    <xf numFmtId="171" fontId="7" fillId="0" borderId="10" xfId="0" applyNumberFormat="1" applyFont="1" applyBorder="1"/>
    <xf numFmtId="171" fontId="9" fillId="0" borderId="6" xfId="0" applyNumberFormat="1" applyFont="1" applyBorder="1" applyAlignment="1" applyProtection="1">
      <alignment horizontal="center" vertical="center" wrapText="1"/>
      <protection locked="0"/>
    </xf>
    <xf numFmtId="171" fontId="26" fillId="6" borderId="1" xfId="1" applyNumberFormat="1" applyFont="1" applyFill="1" applyBorder="1" applyAlignment="1" applyProtection="1">
      <alignment horizontal="center" vertical="center" wrapText="1"/>
      <protection locked="0"/>
    </xf>
    <xf numFmtId="171" fontId="8" fillId="5" borderId="5" xfId="4" applyNumberFormat="1" applyFont="1" applyFill="1" applyBorder="1" applyAlignment="1" applyProtection="1">
      <alignment wrapText="1"/>
      <protection locked="0"/>
    </xf>
    <xf numFmtId="171" fontId="8" fillId="5" borderId="5" xfId="4" applyNumberFormat="1" applyFont="1" applyFill="1" applyBorder="1" applyAlignment="1" applyProtection="1">
      <alignment vertical="center" wrapText="1"/>
      <protection locked="0"/>
    </xf>
    <xf numFmtId="0" fontId="3" fillId="0" borderId="36" xfId="0" applyFont="1" applyBorder="1" applyAlignment="1">
      <alignment horizontal="center" vertical="center"/>
    </xf>
    <xf numFmtId="0" fontId="8" fillId="4" borderId="36" xfId="0" applyFont="1" applyFill="1" applyBorder="1" applyAlignment="1">
      <alignment horizontal="left" vertical="center"/>
    </xf>
    <xf numFmtId="0" fontId="3" fillId="0" borderId="37" xfId="0" applyFont="1" applyBorder="1" applyAlignment="1">
      <alignment vertical="center"/>
    </xf>
    <xf numFmtId="0" fontId="10" fillId="4" borderId="36" xfId="0" applyFont="1" applyFill="1" applyBorder="1" applyAlignment="1">
      <alignment horizontal="left" vertical="center" wrapText="1"/>
    </xf>
    <xf numFmtId="0" fontId="0" fillId="0" borderId="36" xfId="0" applyBorder="1"/>
    <xf numFmtId="3" fontId="0" fillId="0" borderId="36" xfId="0" applyNumberFormat="1" applyBorder="1"/>
    <xf numFmtId="0" fontId="0" fillId="0" borderId="36" xfId="0" applyBorder="1" applyProtection="1">
      <protection locked="0"/>
    </xf>
    <xf numFmtId="171" fontId="0" fillId="0" borderId="36" xfId="0" applyNumberFormat="1" applyBorder="1" applyProtection="1">
      <protection locked="0"/>
    </xf>
    <xf numFmtId="171" fontId="27" fillId="2" borderId="36" xfId="0" applyNumberFormat="1" applyFont="1" applyFill="1" applyBorder="1" applyAlignment="1">
      <alignment horizontal="center" vertical="center" wrapText="1"/>
    </xf>
    <xf numFmtId="0" fontId="8" fillId="5" borderId="1" xfId="4" applyNumberFormat="1" applyFont="1" applyFill="1" applyBorder="1" applyAlignment="1" applyProtection="1">
      <alignment vertical="center" wrapText="1"/>
      <protection locked="0"/>
    </xf>
    <xf numFmtId="0" fontId="8" fillId="5" borderId="17" xfId="4" applyNumberFormat="1" applyFont="1" applyFill="1" applyBorder="1" applyAlignment="1" applyProtection="1">
      <alignment vertical="center" wrapText="1"/>
      <protection locked="0"/>
    </xf>
    <xf numFmtId="0" fontId="10" fillId="4" borderId="35" xfId="0" applyFont="1" applyFill="1" applyBorder="1" applyAlignment="1">
      <alignment horizontal="left" vertical="center" wrapText="1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171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4" borderId="22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65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4" fontId="6" fillId="0" borderId="17" xfId="0" applyNumberFormat="1" applyFont="1" applyBorder="1" applyAlignment="1" applyProtection="1">
      <alignment horizontal="center" vertical="center" wrapText="1"/>
      <protection locked="0"/>
    </xf>
    <xf numFmtId="166" fontId="6" fillId="0" borderId="5" xfId="0" applyNumberFormat="1" applyFont="1" applyBorder="1" applyAlignment="1" applyProtection="1">
      <alignment horizontal="center" vertical="center" wrapText="1"/>
      <protection locked="0"/>
    </xf>
    <xf numFmtId="165" fontId="10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5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22" xfId="0" applyNumberFormat="1" applyFont="1" applyBorder="1" applyAlignment="1" applyProtection="1">
      <alignment horizontal="center" vertical="center" wrapText="1"/>
      <protection locked="0"/>
    </xf>
    <xf numFmtId="0" fontId="6" fillId="4" borderId="22" xfId="7" applyFont="1" applyFill="1" applyBorder="1" applyAlignment="1" applyProtection="1">
      <alignment horizontal="center" vertical="center" wrapText="1"/>
      <protection locked="0"/>
    </xf>
    <xf numFmtId="171" fontId="6" fillId="0" borderId="5" xfId="0" applyNumberFormat="1" applyFont="1" applyBorder="1" applyAlignment="1" applyProtection="1">
      <alignment horizontal="center" vertical="center" wrapText="1"/>
      <protection locked="0"/>
    </xf>
    <xf numFmtId="165" fontId="10" fillId="2" borderId="5" xfId="0" applyNumberFormat="1" applyFont="1" applyFill="1" applyBorder="1" applyAlignment="1" applyProtection="1">
      <alignment horizontal="center" vertical="center" wrapText="1"/>
      <protection locked="0"/>
    </xf>
    <xf numFmtId="14" fontId="6" fillId="0" borderId="16" xfId="0" applyNumberFormat="1" applyFont="1" applyBorder="1" applyAlignment="1" applyProtection="1">
      <alignment horizontal="center" vertical="center" wrapText="1"/>
      <protection locked="0"/>
    </xf>
    <xf numFmtId="165" fontId="10" fillId="4" borderId="13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5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32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32" xfId="0" applyNumberFormat="1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165" fontId="10" fillId="2" borderId="39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39" xfId="0" applyNumberFormat="1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14" fontId="6" fillId="0" borderId="38" xfId="0" applyNumberFormat="1" applyFont="1" applyBorder="1" applyAlignment="1" applyProtection="1">
      <alignment horizontal="center" vertical="center" wrapText="1"/>
      <protection locked="0"/>
    </xf>
    <xf numFmtId="0" fontId="6" fillId="4" borderId="34" xfId="0" applyFont="1" applyFill="1" applyBorder="1" applyAlignment="1" applyProtection="1">
      <alignment horizontal="center" vertical="center" wrapText="1"/>
      <protection locked="0"/>
    </xf>
    <xf numFmtId="171" fontId="6" fillId="0" borderId="34" xfId="0" applyNumberFormat="1" applyFont="1" applyBorder="1" applyAlignment="1" applyProtection="1">
      <alignment horizontal="center" vertical="center" wrapText="1"/>
      <protection locked="0"/>
    </xf>
    <xf numFmtId="0" fontId="8" fillId="5" borderId="31" xfId="4" applyNumberFormat="1" applyFont="1" applyFill="1" applyBorder="1" applyAlignment="1" applyProtection="1">
      <alignment horizontal="left" vertical="center" wrapText="1"/>
    </xf>
    <xf numFmtId="0" fontId="8" fillId="5" borderId="30" xfId="4" applyNumberFormat="1" applyFont="1" applyFill="1" applyBorder="1" applyAlignment="1" applyProtection="1">
      <alignment horizontal="left" vertical="center" wrapText="1"/>
    </xf>
    <xf numFmtId="0" fontId="8" fillId="5" borderId="12" xfId="4" applyNumberFormat="1" applyFont="1" applyFill="1" applyBorder="1" applyAlignment="1" applyProtection="1">
      <alignment horizontal="left" vertical="center" wrapText="1"/>
    </xf>
    <xf numFmtId="0" fontId="9" fillId="0" borderId="20" xfId="7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2" fillId="7" borderId="27" xfId="7" applyFont="1" applyFill="1" applyBorder="1" applyAlignment="1">
      <alignment horizontal="center" vertical="center" wrapText="1"/>
    </xf>
    <xf numFmtId="0" fontId="12" fillId="7" borderId="25" xfId="7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4" xfId="0" applyBorder="1" applyAlignment="1">
      <alignment horizontal="center"/>
    </xf>
    <xf numFmtId="164" fontId="8" fillId="5" borderId="30" xfId="4" applyFont="1" applyFill="1" applyBorder="1" applyAlignment="1" applyProtection="1">
      <alignment horizontal="left" wrapText="1"/>
    </xf>
    <xf numFmtId="164" fontId="8" fillId="5" borderId="12" xfId="4" applyFont="1" applyFill="1" applyBorder="1" applyAlignment="1" applyProtection="1">
      <alignment horizontal="left" wrapText="1"/>
    </xf>
    <xf numFmtId="0" fontId="10" fillId="4" borderId="41" xfId="0" applyFont="1" applyFill="1" applyBorder="1" applyAlignment="1">
      <alignment horizontal="left" vertical="center" wrapText="1"/>
    </xf>
  </cellXfs>
  <cellStyles count="8">
    <cellStyle name="Euro" xfId="1" xr:uid="{00000000-0005-0000-0000-000000000000}"/>
    <cellStyle name="Euro 2" xfId="2" xr:uid="{00000000-0005-0000-0000-000001000000}"/>
    <cellStyle name="Euro 3" xfId="3" xr:uid="{00000000-0005-0000-0000-000002000000}"/>
    <cellStyle name="Komma" xfId="4" builtinId="3"/>
    <cellStyle name="Komma 2" xfId="5" xr:uid="{00000000-0005-0000-0000-000004000000}"/>
    <cellStyle name="Komma 3" xfId="6" xr:uid="{00000000-0005-0000-0000-000005000000}"/>
    <cellStyle name="Standard" xfId="0" builtinId="0"/>
    <cellStyle name="Standard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986790</xdr:colOff>
      <xdr:row>0</xdr:row>
      <xdr:rowOff>76199</xdr:rowOff>
    </xdr:from>
    <xdr:to>
      <xdr:col>16</xdr:col>
      <xdr:colOff>476250</xdr:colOff>
      <xdr:row>4</xdr:row>
      <xdr:rowOff>49529</xdr:rowOff>
    </xdr:to>
    <xdr:pic>
      <xdr:nvPicPr>
        <xdr:cNvPr id="2" name="Grafik 1711035442" descr="Ein Bild, das Schrift, Text, Grafiken, Screenshot enthält.&#10;&#10;Automatisch generierte Beschreibung">
          <a:extLst>
            <a:ext uri="{FF2B5EF4-FFF2-40B4-BE49-F238E27FC236}">
              <a16:creationId xmlns:a16="http://schemas.microsoft.com/office/drawing/2014/main" id="{1EC2F1AC-4774-9D0A-B1C3-95D5EE2C6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6740" y="76199"/>
          <a:ext cx="1461135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22860</xdr:colOff>
      <xdr:row>61</xdr:row>
      <xdr:rowOff>123825</xdr:rowOff>
    </xdr:from>
    <xdr:to>
      <xdr:col>4</xdr:col>
      <xdr:colOff>247650</xdr:colOff>
      <xdr:row>72</xdr:row>
      <xdr:rowOff>381000</xdr:rowOff>
    </xdr:to>
    <xdr:cxnSp macro="">
      <xdr:nvCxnSpPr>
        <xdr:cNvPr id="8" name="Gerader Verbinder 7">
          <a:extLst>
            <a:ext uri="{FF2B5EF4-FFF2-40B4-BE49-F238E27FC236}">
              <a16:creationId xmlns:a16="http://schemas.microsoft.com/office/drawing/2014/main" id="{7E0D10A7-3B31-9A5F-FC3B-5E723712CEAB}"/>
            </a:ext>
          </a:extLst>
        </xdr:cNvPr>
        <xdr:cNvCxnSpPr/>
      </xdr:nvCxnSpPr>
      <xdr:spPr>
        <a:xfrm flipV="1">
          <a:off x="337185" y="24669750"/>
          <a:ext cx="1167765" cy="4676775"/>
        </a:xfrm>
        <a:prstGeom prst="line">
          <a:avLst/>
        </a:prstGeom>
        <a:ln w="19050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133350</xdr:colOff>
      <xdr:row>49</xdr:row>
      <xdr:rowOff>0</xdr:rowOff>
    </xdr:from>
    <xdr:to>
      <xdr:col>4</xdr:col>
      <xdr:colOff>259080</xdr:colOff>
      <xdr:row>60</xdr:row>
      <xdr:rowOff>323850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0AD9994B-981A-191F-C34A-79C4A8275E54}"/>
            </a:ext>
          </a:extLst>
        </xdr:cNvPr>
        <xdr:cNvCxnSpPr/>
      </xdr:nvCxnSpPr>
      <xdr:spPr>
        <a:xfrm flipV="1">
          <a:off x="447675" y="19170015"/>
          <a:ext cx="1068705" cy="5309235"/>
        </a:xfrm>
        <a:prstGeom prst="line">
          <a:avLst/>
        </a:prstGeom>
        <a:ln w="19050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</xdr:colOff>
      <xdr:row>49</xdr:row>
      <xdr:rowOff>0</xdr:rowOff>
    </xdr:from>
    <xdr:to>
      <xdr:col>4</xdr:col>
      <xdr:colOff>247650</xdr:colOff>
      <xdr:row>60</xdr:row>
      <xdr:rowOff>276225</xdr:rowOff>
    </xdr:to>
    <xdr:cxnSp macro="">
      <xdr:nvCxnSpPr>
        <xdr:cNvPr id="12" name="Gerader Verbinder 11">
          <a:extLst>
            <a:ext uri="{FF2B5EF4-FFF2-40B4-BE49-F238E27FC236}">
              <a16:creationId xmlns:a16="http://schemas.microsoft.com/office/drawing/2014/main" id="{306D9C5E-C886-05A1-413D-A13F46FBBA4D}"/>
            </a:ext>
          </a:extLst>
        </xdr:cNvPr>
        <xdr:cNvCxnSpPr/>
      </xdr:nvCxnSpPr>
      <xdr:spPr>
        <a:xfrm>
          <a:off x="367665" y="19139535"/>
          <a:ext cx="1137285" cy="5292090"/>
        </a:xfrm>
        <a:prstGeom prst="line">
          <a:avLst/>
        </a:prstGeom>
        <a:ln w="19050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</xdr:colOff>
      <xdr:row>61</xdr:row>
      <xdr:rowOff>76200</xdr:rowOff>
    </xdr:from>
    <xdr:to>
      <xdr:col>4</xdr:col>
      <xdr:colOff>259080</xdr:colOff>
      <xdr:row>72</xdr:row>
      <xdr:rowOff>335280</xdr:rowOff>
    </xdr:to>
    <xdr:cxnSp macro="">
      <xdr:nvCxnSpPr>
        <xdr:cNvPr id="14" name="Gerader Verbinder 13">
          <a:extLst>
            <a:ext uri="{FF2B5EF4-FFF2-40B4-BE49-F238E27FC236}">
              <a16:creationId xmlns:a16="http://schemas.microsoft.com/office/drawing/2014/main" id="{7B172E28-1046-5112-435D-3849669A3F17}"/>
            </a:ext>
          </a:extLst>
        </xdr:cNvPr>
        <xdr:cNvCxnSpPr/>
      </xdr:nvCxnSpPr>
      <xdr:spPr>
        <a:xfrm>
          <a:off x="381000" y="24622125"/>
          <a:ext cx="1135380" cy="4678680"/>
        </a:xfrm>
        <a:prstGeom prst="line">
          <a:avLst/>
        </a:prstGeom>
        <a:ln w="19050" cap="flat" cmpd="sng" algn="ctr">
          <a:solidFill>
            <a:schemeClr val="accent2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3"/>
  </sheetPr>
  <dimension ref="A1:Q75"/>
  <sheetViews>
    <sheetView tabSelected="1" view="pageLayout" topLeftCell="A15" zoomScaleNormal="100" zoomScaleSheetLayoutView="100" workbookViewId="0">
      <selection activeCell="A8" sqref="A8"/>
    </sheetView>
  </sheetViews>
  <sheetFormatPr baseColWidth="10" defaultRowHeight="12.75" x14ac:dyDescent="0.2"/>
  <cols>
    <col min="1" max="5" width="4.42578125" customWidth="1"/>
    <col min="6" max="6" width="36.5703125" customWidth="1"/>
    <col min="7" max="7" width="11.5703125" customWidth="1"/>
    <col min="8" max="8" width="14.42578125" style="41" customWidth="1"/>
    <col min="9" max="9" width="5.140625" style="41" customWidth="1"/>
    <col min="10" max="10" width="14.140625" customWidth="1"/>
    <col min="11" max="11" width="12.28515625" style="110" customWidth="1"/>
    <col min="12" max="12" width="15.140625" style="110" customWidth="1"/>
    <col min="13" max="14" width="11.7109375" customWidth="1"/>
    <col min="15" max="15" width="15.140625" customWidth="1"/>
    <col min="16" max="16" width="12.85546875" customWidth="1"/>
    <col min="17" max="17" width="11.7109375" customWidth="1"/>
  </cols>
  <sheetData>
    <row r="1" spans="1:17" ht="20.25" customHeight="1" x14ac:dyDescent="0.35">
      <c r="A1" s="33" t="s">
        <v>7</v>
      </c>
      <c r="B1" s="33"/>
      <c r="C1" s="33"/>
      <c r="D1" s="33"/>
      <c r="E1" s="33"/>
      <c r="F1" s="2"/>
      <c r="G1" s="2"/>
      <c r="H1" s="34"/>
      <c r="I1" s="34"/>
      <c r="J1" s="3"/>
      <c r="K1" s="94"/>
      <c r="L1" s="94"/>
      <c r="M1" s="3"/>
      <c r="N1" s="3"/>
      <c r="O1" s="3"/>
      <c r="P1" s="3"/>
      <c r="Q1" s="3"/>
    </row>
    <row r="2" spans="1:17" x14ac:dyDescent="0.2">
      <c r="A2" s="6" t="s">
        <v>0</v>
      </c>
      <c r="B2" s="6"/>
      <c r="C2" s="6"/>
      <c r="D2" s="6"/>
      <c r="E2" s="6"/>
      <c r="F2" s="4"/>
      <c r="G2" s="4"/>
      <c r="H2" s="35"/>
      <c r="I2" s="35"/>
      <c r="J2" s="3"/>
      <c r="K2" s="94"/>
      <c r="L2" s="94"/>
      <c r="M2" s="3"/>
      <c r="N2" s="3"/>
      <c r="O2" s="3"/>
      <c r="P2" s="3"/>
      <c r="Q2" s="3"/>
    </row>
    <row r="3" spans="1:17" x14ac:dyDescent="0.2">
      <c r="A3" s="6" t="s">
        <v>64</v>
      </c>
      <c r="B3" s="6"/>
      <c r="C3" s="6"/>
      <c r="D3" s="6"/>
      <c r="E3" s="6"/>
      <c r="F3" s="4"/>
      <c r="G3" s="4"/>
      <c r="H3" s="35"/>
      <c r="I3" s="35"/>
      <c r="J3" s="3"/>
      <c r="K3" s="94"/>
      <c r="L3" s="94"/>
      <c r="M3" s="3"/>
      <c r="N3" s="3"/>
      <c r="O3" s="3"/>
      <c r="P3" s="3"/>
      <c r="Q3" s="3"/>
    </row>
    <row r="4" spans="1:17" x14ac:dyDescent="0.2">
      <c r="A4" s="6" t="s">
        <v>8</v>
      </c>
      <c r="B4" s="6"/>
      <c r="C4" s="6"/>
      <c r="D4" s="6"/>
      <c r="E4" s="6"/>
      <c r="F4" s="4"/>
      <c r="G4" s="4"/>
      <c r="H4" s="34"/>
      <c r="I4" s="34"/>
      <c r="J4" s="3"/>
      <c r="K4" s="94"/>
      <c r="L4" s="94"/>
      <c r="M4" s="3"/>
      <c r="N4" s="3"/>
      <c r="O4" s="3"/>
      <c r="P4" s="3"/>
      <c r="Q4" s="3"/>
    </row>
    <row r="5" spans="1:17" ht="15" customHeight="1" x14ac:dyDescent="0.35">
      <c r="A5" s="6" t="s">
        <v>9</v>
      </c>
      <c r="B5" s="6"/>
      <c r="C5" s="6"/>
      <c r="D5" s="6"/>
      <c r="E5" s="6"/>
      <c r="F5" s="5"/>
      <c r="G5" s="5"/>
      <c r="H5" s="34"/>
      <c r="I5" s="34"/>
      <c r="J5" s="6"/>
      <c r="K5" s="111"/>
      <c r="L5" s="94"/>
      <c r="M5" s="3"/>
      <c r="N5" s="3"/>
      <c r="O5" s="3"/>
      <c r="P5" s="3"/>
      <c r="Q5" s="6"/>
    </row>
    <row r="6" spans="1:17" ht="13.5" customHeight="1" x14ac:dyDescent="0.3">
      <c r="A6" s="7"/>
      <c r="B6" s="7"/>
      <c r="C6" s="7"/>
      <c r="D6" s="7"/>
      <c r="E6" s="7"/>
      <c r="F6" s="8"/>
      <c r="G6" s="8"/>
      <c r="H6" s="36"/>
      <c r="I6" s="36"/>
      <c r="J6" s="9"/>
      <c r="K6" s="112"/>
      <c r="L6" s="94"/>
      <c r="M6" s="3"/>
      <c r="N6" s="3"/>
      <c r="O6" s="3"/>
      <c r="P6" s="8"/>
      <c r="Q6" s="9"/>
    </row>
    <row r="7" spans="1:17" ht="21" x14ac:dyDescent="0.35">
      <c r="A7" s="10" t="s">
        <v>92</v>
      </c>
      <c r="B7" s="10"/>
      <c r="C7" s="10"/>
      <c r="D7" s="10"/>
      <c r="E7" s="10"/>
      <c r="F7" s="11"/>
      <c r="G7" s="11"/>
      <c r="H7" s="37"/>
      <c r="I7" s="37"/>
      <c r="J7" s="12"/>
      <c r="K7" s="113"/>
      <c r="L7" s="95"/>
      <c r="M7" s="13"/>
      <c r="N7" s="13"/>
      <c r="O7" s="13"/>
      <c r="P7" s="25"/>
      <c r="Q7" s="12"/>
    </row>
    <row r="8" spans="1:17" ht="17.25" customHeight="1" x14ac:dyDescent="0.3">
      <c r="A8" s="17" t="s">
        <v>65</v>
      </c>
      <c r="B8" s="6"/>
      <c r="C8" s="6"/>
      <c r="D8" s="6"/>
      <c r="E8" s="6"/>
      <c r="F8" s="3"/>
      <c r="G8" s="3"/>
      <c r="H8" s="34"/>
      <c r="I8" s="34"/>
      <c r="J8" s="16"/>
      <c r="K8" s="94"/>
      <c r="L8" s="96"/>
      <c r="M8" s="14"/>
      <c r="N8" s="14"/>
      <c r="O8" s="14"/>
      <c r="P8" s="3"/>
      <c r="Q8" s="30"/>
    </row>
    <row r="9" spans="1:17" ht="17.25" customHeight="1" x14ac:dyDescent="0.3">
      <c r="A9" s="15" t="s">
        <v>63</v>
      </c>
      <c r="B9" s="6"/>
      <c r="C9" s="6"/>
      <c r="D9" s="6"/>
      <c r="E9" s="6"/>
      <c r="F9" s="3"/>
      <c r="G9" s="3"/>
      <c r="H9" s="34"/>
      <c r="I9" s="34"/>
      <c r="J9" s="16"/>
      <c r="K9" s="94"/>
      <c r="L9" s="96"/>
      <c r="M9" s="14"/>
      <c r="N9" s="14"/>
      <c r="O9" s="14"/>
      <c r="P9" s="3"/>
      <c r="Q9" s="30"/>
    </row>
    <row r="10" spans="1:17" ht="14.25" customHeight="1" x14ac:dyDescent="0.3">
      <c r="A10" s="17" t="s">
        <v>44</v>
      </c>
      <c r="B10" s="56"/>
      <c r="C10" s="56"/>
      <c r="D10" s="56"/>
      <c r="E10" s="56"/>
      <c r="F10" s="18"/>
      <c r="G10" s="18"/>
      <c r="H10" s="38"/>
      <c r="I10" s="38"/>
      <c r="J10" s="20"/>
      <c r="K10" s="97"/>
      <c r="L10" s="97"/>
      <c r="M10" s="20"/>
      <c r="N10" s="20"/>
      <c r="O10" s="20"/>
      <c r="P10" s="19"/>
      <c r="Q10" s="21"/>
    </row>
    <row r="11" spans="1:17" ht="15.75" customHeight="1" x14ac:dyDescent="0.3">
      <c r="A11" s="22"/>
      <c r="B11" s="57"/>
      <c r="C11" s="57"/>
      <c r="D11" s="57"/>
      <c r="E11" s="57"/>
      <c r="F11" s="23"/>
      <c r="G11" s="23"/>
      <c r="H11" s="39"/>
      <c r="I11" s="39"/>
      <c r="J11" s="24"/>
      <c r="K11" s="114"/>
      <c r="L11" s="98"/>
      <c r="M11" s="14"/>
      <c r="N11" s="14"/>
      <c r="O11" s="14"/>
      <c r="P11" s="3"/>
      <c r="Q11" s="31"/>
    </row>
    <row r="12" spans="1:17" ht="18.75" customHeight="1" thickBot="1" x14ac:dyDescent="0.35">
      <c r="A12" s="26" t="s">
        <v>61</v>
      </c>
      <c r="B12" s="58"/>
      <c r="C12" s="58"/>
      <c r="D12" s="58"/>
      <c r="E12" s="58"/>
      <c r="F12" s="27"/>
      <c r="G12" s="27"/>
      <c r="H12" s="40"/>
      <c r="I12" s="40"/>
      <c r="J12" s="14"/>
      <c r="K12" s="96"/>
      <c r="L12" s="99"/>
      <c r="M12" s="14"/>
      <c r="N12" s="14"/>
      <c r="O12" s="14"/>
      <c r="P12" s="3"/>
      <c r="Q12" s="31"/>
    </row>
    <row r="13" spans="1:17" ht="30.6" customHeight="1" thickBot="1" x14ac:dyDescent="0.25">
      <c r="A13" s="169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1"/>
      <c r="P13" s="165" t="s">
        <v>5</v>
      </c>
      <c r="Q13" s="166"/>
    </row>
    <row r="14" spans="1:17" ht="68.45" customHeight="1" thickBot="1" x14ac:dyDescent="0.25">
      <c r="A14" s="69" t="s">
        <v>1</v>
      </c>
      <c r="B14" s="60" t="s">
        <v>14</v>
      </c>
      <c r="C14" s="60" t="s">
        <v>15</v>
      </c>
      <c r="D14" s="60" t="s">
        <v>16</v>
      </c>
      <c r="E14" s="61" t="s">
        <v>17</v>
      </c>
      <c r="F14" s="42" t="s">
        <v>2</v>
      </c>
      <c r="G14" s="42" t="s">
        <v>18</v>
      </c>
      <c r="H14" s="43" t="s">
        <v>13</v>
      </c>
      <c r="I14" s="32" t="s">
        <v>10</v>
      </c>
      <c r="J14" s="80" t="s">
        <v>12</v>
      </c>
      <c r="K14" s="115" t="s">
        <v>11</v>
      </c>
      <c r="L14" s="100" t="s">
        <v>6</v>
      </c>
      <c r="M14" s="55" t="s">
        <v>21</v>
      </c>
      <c r="N14" s="55" t="s">
        <v>22</v>
      </c>
      <c r="O14" s="55" t="s">
        <v>20</v>
      </c>
      <c r="P14" s="28" t="s">
        <v>3</v>
      </c>
      <c r="Q14" s="29" t="s">
        <v>4</v>
      </c>
    </row>
    <row r="15" spans="1:17" s="1" customFormat="1" ht="26.1" customHeight="1" x14ac:dyDescent="0.2">
      <c r="A15" s="70">
        <v>0</v>
      </c>
      <c r="B15" s="59"/>
      <c r="C15" s="59"/>
      <c r="D15" s="59"/>
      <c r="E15" s="59"/>
      <c r="F15" s="44" t="s">
        <v>39</v>
      </c>
      <c r="G15" s="44"/>
      <c r="H15" s="45">
        <v>3000</v>
      </c>
      <c r="I15" s="45"/>
      <c r="J15" s="81">
        <v>123456</v>
      </c>
      <c r="K15" s="116" t="s">
        <v>91</v>
      </c>
      <c r="L15" s="101">
        <v>1650</v>
      </c>
      <c r="M15" s="68"/>
      <c r="N15" s="68"/>
      <c r="O15" s="68"/>
      <c r="P15" s="167"/>
      <c r="Q15" s="168"/>
    </row>
    <row r="16" spans="1:17" s="1" customFormat="1" ht="26.1" customHeight="1" x14ac:dyDescent="0.3">
      <c r="A16" s="79"/>
      <c r="B16" s="172" t="s">
        <v>90</v>
      </c>
      <c r="C16" s="172"/>
      <c r="D16" s="172"/>
      <c r="E16" s="172"/>
      <c r="F16" s="172"/>
      <c r="G16" s="172"/>
      <c r="H16" s="173"/>
      <c r="I16" s="76"/>
      <c r="J16" s="82"/>
      <c r="K16" s="117"/>
      <c r="L16" s="102"/>
      <c r="M16" s="76"/>
      <c r="N16" s="76"/>
      <c r="O16" s="76"/>
      <c r="P16" s="76"/>
      <c r="Q16" s="76"/>
    </row>
    <row r="17" spans="1:17" s="1" customFormat="1" ht="28.35" customHeight="1" x14ac:dyDescent="0.2">
      <c r="A17" s="72">
        <v>1</v>
      </c>
      <c r="B17" s="136"/>
      <c r="C17" s="137"/>
      <c r="D17" s="137"/>
      <c r="E17" s="84"/>
      <c r="F17" s="66" t="s">
        <v>66</v>
      </c>
      <c r="G17" s="46" t="s">
        <v>19</v>
      </c>
      <c r="H17" s="47">
        <v>200</v>
      </c>
      <c r="I17" s="47" t="s">
        <v>19</v>
      </c>
      <c r="J17" s="132"/>
      <c r="K17" s="133"/>
      <c r="L17" s="103">
        <f t="shared" ref="L17:L25" si="0">SUM(H17*K17)</f>
        <v>0</v>
      </c>
      <c r="M17" s="138"/>
      <c r="N17" s="138"/>
      <c r="O17" s="139"/>
      <c r="P17" s="140"/>
      <c r="Q17" s="141"/>
    </row>
    <row r="18" spans="1:17" s="1" customFormat="1" ht="28.35" customHeight="1" x14ac:dyDescent="0.2">
      <c r="A18" s="73">
        <v>3</v>
      </c>
      <c r="B18" s="136"/>
      <c r="C18" s="137"/>
      <c r="D18" s="137"/>
      <c r="E18" s="84"/>
      <c r="F18" s="52" t="s">
        <v>24</v>
      </c>
      <c r="G18" s="48" t="s">
        <v>19</v>
      </c>
      <c r="H18" s="49">
        <v>1000</v>
      </c>
      <c r="I18" s="49" t="s">
        <v>19</v>
      </c>
      <c r="J18" s="134"/>
      <c r="K18" s="133"/>
      <c r="L18" s="104">
        <f t="shared" si="0"/>
        <v>0</v>
      </c>
      <c r="M18" s="138"/>
      <c r="N18" s="138"/>
      <c r="O18" s="142"/>
      <c r="P18" s="140"/>
      <c r="Q18" s="141"/>
    </row>
    <row r="19" spans="1:17" s="1" customFormat="1" ht="28.35" customHeight="1" x14ac:dyDescent="0.2">
      <c r="A19" s="72">
        <v>2</v>
      </c>
      <c r="B19" s="136"/>
      <c r="C19" s="137"/>
      <c r="D19" s="137"/>
      <c r="E19" s="84"/>
      <c r="F19" s="66" t="s">
        <v>23</v>
      </c>
      <c r="G19" s="46" t="s">
        <v>19</v>
      </c>
      <c r="H19" s="47">
        <v>300</v>
      </c>
      <c r="I19" s="47" t="s">
        <v>19</v>
      </c>
      <c r="J19" s="132"/>
      <c r="K19" s="133"/>
      <c r="L19" s="103">
        <f t="shared" si="0"/>
        <v>0</v>
      </c>
      <c r="M19" s="138"/>
      <c r="N19" s="138"/>
      <c r="O19" s="139"/>
      <c r="P19" s="140"/>
      <c r="Q19" s="141"/>
    </row>
    <row r="20" spans="1:17" s="1" customFormat="1" ht="28.35" customHeight="1" x14ac:dyDescent="0.2">
      <c r="A20" s="73">
        <v>4</v>
      </c>
      <c r="B20" s="136"/>
      <c r="C20" s="137"/>
      <c r="D20" s="137"/>
      <c r="E20" s="84"/>
      <c r="F20" s="52" t="s">
        <v>25</v>
      </c>
      <c r="G20" s="48" t="s">
        <v>19</v>
      </c>
      <c r="H20" s="49">
        <v>3000</v>
      </c>
      <c r="I20" s="49" t="s">
        <v>19</v>
      </c>
      <c r="J20" s="134"/>
      <c r="K20" s="133"/>
      <c r="L20" s="104">
        <f t="shared" si="0"/>
        <v>0</v>
      </c>
      <c r="M20" s="138"/>
      <c r="N20" s="143"/>
      <c r="O20" s="142"/>
      <c r="P20" s="144"/>
      <c r="Q20" s="141"/>
    </row>
    <row r="21" spans="1:17" s="1" customFormat="1" ht="28.35" customHeight="1" x14ac:dyDescent="0.2">
      <c r="A21" s="73">
        <v>5</v>
      </c>
      <c r="B21" s="136"/>
      <c r="C21" s="137"/>
      <c r="D21" s="137"/>
      <c r="E21" s="84"/>
      <c r="F21" s="52" t="s">
        <v>67</v>
      </c>
      <c r="G21" s="48" t="s">
        <v>19</v>
      </c>
      <c r="H21" s="49">
        <v>1300</v>
      </c>
      <c r="I21" s="49" t="s">
        <v>19</v>
      </c>
      <c r="J21" s="134"/>
      <c r="K21" s="133"/>
      <c r="L21" s="104">
        <f t="shared" si="0"/>
        <v>0</v>
      </c>
      <c r="M21" s="138"/>
      <c r="N21" s="143"/>
      <c r="O21" s="142"/>
      <c r="P21" s="144"/>
      <c r="Q21" s="141"/>
    </row>
    <row r="22" spans="1:17" s="1" customFormat="1" ht="28.35" customHeight="1" x14ac:dyDescent="0.2">
      <c r="A22" s="73">
        <v>6</v>
      </c>
      <c r="B22" s="136"/>
      <c r="C22" s="137"/>
      <c r="D22" s="137"/>
      <c r="E22" s="84"/>
      <c r="F22" s="52" t="s">
        <v>43</v>
      </c>
      <c r="G22" s="48" t="s">
        <v>19</v>
      </c>
      <c r="H22" s="49">
        <v>1300</v>
      </c>
      <c r="I22" s="49" t="s">
        <v>19</v>
      </c>
      <c r="J22" s="134"/>
      <c r="K22" s="133"/>
      <c r="L22" s="104">
        <f t="shared" si="0"/>
        <v>0</v>
      </c>
      <c r="M22" s="138"/>
      <c r="N22" s="143"/>
      <c r="O22" s="142"/>
      <c r="P22" s="144"/>
      <c r="Q22" s="141"/>
    </row>
    <row r="23" spans="1:17" s="1" customFormat="1" ht="28.35" customHeight="1" x14ac:dyDescent="0.2">
      <c r="A23" s="72">
        <v>7</v>
      </c>
      <c r="B23" s="136"/>
      <c r="C23" s="137"/>
      <c r="D23" s="137"/>
      <c r="E23" s="84"/>
      <c r="F23" s="52" t="s">
        <v>27</v>
      </c>
      <c r="G23" s="48" t="s">
        <v>19</v>
      </c>
      <c r="H23" s="49">
        <v>500</v>
      </c>
      <c r="I23" s="49" t="s">
        <v>19</v>
      </c>
      <c r="J23" s="134"/>
      <c r="K23" s="133"/>
      <c r="L23" s="104">
        <f t="shared" si="0"/>
        <v>0</v>
      </c>
      <c r="M23" s="138"/>
      <c r="N23" s="143"/>
      <c r="O23" s="142"/>
      <c r="P23" s="144"/>
      <c r="Q23" s="141"/>
    </row>
    <row r="24" spans="1:17" s="1" customFormat="1" ht="31.35" customHeight="1" x14ac:dyDescent="0.2">
      <c r="A24" s="72">
        <v>8</v>
      </c>
      <c r="B24" s="136"/>
      <c r="C24" s="137"/>
      <c r="D24" s="137"/>
      <c r="E24" s="84"/>
      <c r="F24" s="52" t="s">
        <v>26</v>
      </c>
      <c r="G24" s="48" t="s">
        <v>19</v>
      </c>
      <c r="H24" s="49">
        <v>200</v>
      </c>
      <c r="I24" s="49" t="s">
        <v>19</v>
      </c>
      <c r="J24" s="134"/>
      <c r="K24" s="133"/>
      <c r="L24" s="104">
        <f t="shared" si="0"/>
        <v>0</v>
      </c>
      <c r="M24" s="138"/>
      <c r="N24" s="143"/>
      <c r="O24" s="142"/>
      <c r="P24" s="144"/>
      <c r="Q24" s="141"/>
    </row>
    <row r="25" spans="1:17" s="1" customFormat="1" ht="31.35" customHeight="1" x14ac:dyDescent="0.2">
      <c r="A25" s="74">
        <v>9</v>
      </c>
      <c r="B25" s="136"/>
      <c r="C25" s="137"/>
      <c r="D25" s="137"/>
      <c r="E25" s="84"/>
      <c r="F25" s="71" t="s">
        <v>41</v>
      </c>
      <c r="G25" s="63" t="s">
        <v>19</v>
      </c>
      <c r="H25" s="54">
        <v>70</v>
      </c>
      <c r="I25" s="54" t="s">
        <v>19</v>
      </c>
      <c r="J25" s="135"/>
      <c r="K25" s="133"/>
      <c r="L25" s="105">
        <f t="shared" si="0"/>
        <v>0</v>
      </c>
      <c r="M25" s="145"/>
      <c r="N25" s="145"/>
      <c r="O25" s="146"/>
      <c r="P25" s="147"/>
      <c r="Q25" s="141"/>
    </row>
    <row r="26" spans="1:17" ht="24" customHeight="1" x14ac:dyDescent="0.2">
      <c r="A26" s="78"/>
      <c r="B26" s="163" t="s">
        <v>89</v>
      </c>
      <c r="C26" s="163"/>
      <c r="D26" s="163"/>
      <c r="E26" s="163"/>
      <c r="F26" s="163"/>
      <c r="G26" s="163"/>
      <c r="H26" s="164"/>
      <c r="I26" s="77"/>
      <c r="J26" s="83"/>
      <c r="K26" s="118"/>
      <c r="L26" s="106"/>
      <c r="M26" s="83"/>
      <c r="N26" s="83"/>
      <c r="O26" s="83"/>
      <c r="P26" s="83"/>
      <c r="Q26" s="85"/>
    </row>
    <row r="27" spans="1:17" ht="31.35" customHeight="1" x14ac:dyDescent="0.2">
      <c r="A27" s="74">
        <v>10</v>
      </c>
      <c r="B27" s="136"/>
      <c r="C27" s="137"/>
      <c r="D27" s="137"/>
      <c r="E27" s="84"/>
      <c r="F27" s="64" t="s">
        <v>68</v>
      </c>
      <c r="G27" s="53" t="s">
        <v>19</v>
      </c>
      <c r="H27" s="50">
        <v>100</v>
      </c>
      <c r="I27" s="50" t="s">
        <v>19</v>
      </c>
      <c r="J27" s="132"/>
      <c r="K27" s="133"/>
      <c r="L27" s="103">
        <f t="shared" ref="L27:L45" si="1">SUM(H27*K27)</f>
        <v>0</v>
      </c>
      <c r="M27" s="138"/>
      <c r="N27" s="138"/>
      <c r="O27" s="139"/>
      <c r="P27" s="140"/>
      <c r="Q27" s="141"/>
    </row>
    <row r="28" spans="1:17" ht="31.35" customHeight="1" x14ac:dyDescent="0.2">
      <c r="A28" s="75">
        <v>11</v>
      </c>
      <c r="B28" s="136"/>
      <c r="C28" s="137"/>
      <c r="D28" s="137"/>
      <c r="E28" s="84"/>
      <c r="F28" s="64" t="s">
        <v>69</v>
      </c>
      <c r="G28" s="53" t="s">
        <v>19</v>
      </c>
      <c r="H28" s="49">
        <v>200</v>
      </c>
      <c r="I28" s="49" t="s">
        <v>19</v>
      </c>
      <c r="J28" s="134"/>
      <c r="K28" s="133"/>
      <c r="L28" s="104">
        <f t="shared" si="1"/>
        <v>0</v>
      </c>
      <c r="M28" s="138"/>
      <c r="N28" s="138"/>
      <c r="O28" s="142"/>
      <c r="P28" s="140"/>
      <c r="Q28" s="141"/>
    </row>
    <row r="29" spans="1:17" ht="31.35" customHeight="1" x14ac:dyDescent="0.2">
      <c r="A29" s="75">
        <v>12</v>
      </c>
      <c r="B29" s="136"/>
      <c r="C29" s="137"/>
      <c r="D29" s="137"/>
      <c r="E29" s="84"/>
      <c r="F29" s="174" t="s">
        <v>70</v>
      </c>
      <c r="G29" s="53" t="s">
        <v>19</v>
      </c>
      <c r="H29" s="49">
        <v>1400</v>
      </c>
      <c r="I29" s="49" t="s">
        <v>19</v>
      </c>
      <c r="J29" s="134"/>
      <c r="K29" s="133"/>
      <c r="L29" s="104">
        <f t="shared" si="1"/>
        <v>0</v>
      </c>
      <c r="M29" s="138"/>
      <c r="N29" s="138"/>
      <c r="O29" s="142"/>
      <c r="P29" s="140"/>
      <c r="Q29" s="141"/>
    </row>
    <row r="30" spans="1:17" ht="31.35" customHeight="1" x14ac:dyDescent="0.2">
      <c r="A30" s="75">
        <v>13</v>
      </c>
      <c r="B30" s="136"/>
      <c r="C30" s="137"/>
      <c r="D30" s="137"/>
      <c r="E30" s="84"/>
      <c r="F30" s="64" t="s">
        <v>40</v>
      </c>
      <c r="G30" s="53" t="s">
        <v>19</v>
      </c>
      <c r="H30" s="50">
        <v>1800</v>
      </c>
      <c r="I30" s="50" t="s">
        <v>19</v>
      </c>
      <c r="J30" s="132"/>
      <c r="K30" s="133"/>
      <c r="L30" s="103">
        <f t="shared" si="1"/>
        <v>0</v>
      </c>
      <c r="M30" s="138"/>
      <c r="N30" s="138"/>
      <c r="O30" s="139"/>
      <c r="P30" s="140"/>
      <c r="Q30" s="141"/>
    </row>
    <row r="31" spans="1:17" ht="31.35" customHeight="1" x14ac:dyDescent="0.2">
      <c r="A31" s="75">
        <v>14</v>
      </c>
      <c r="B31" s="86"/>
      <c r="C31" s="86"/>
      <c r="D31" s="86"/>
      <c r="E31" s="84"/>
      <c r="F31" s="65" t="s">
        <v>45</v>
      </c>
      <c r="G31" s="67" t="s">
        <v>19</v>
      </c>
      <c r="H31" s="49">
        <v>3000</v>
      </c>
      <c r="I31" s="49" t="s">
        <v>19</v>
      </c>
      <c r="J31" s="134"/>
      <c r="K31" s="148"/>
      <c r="L31" s="107">
        <f t="shared" si="1"/>
        <v>0</v>
      </c>
      <c r="M31" s="149"/>
      <c r="N31" s="149"/>
      <c r="O31" s="142"/>
      <c r="P31" s="144"/>
      <c r="Q31" s="150"/>
    </row>
    <row r="32" spans="1:17" ht="31.35" customHeight="1" x14ac:dyDescent="0.2">
      <c r="A32" s="75">
        <v>15</v>
      </c>
      <c r="B32" s="136"/>
      <c r="C32" s="137"/>
      <c r="D32" s="137"/>
      <c r="E32" s="84"/>
      <c r="F32" s="65" t="s">
        <v>28</v>
      </c>
      <c r="G32" s="51" t="s">
        <v>19</v>
      </c>
      <c r="H32" s="49">
        <v>2000</v>
      </c>
      <c r="I32" s="50" t="s">
        <v>19</v>
      </c>
      <c r="J32" s="134"/>
      <c r="K32" s="133"/>
      <c r="L32" s="108">
        <f t="shared" si="1"/>
        <v>0</v>
      </c>
      <c r="M32" s="138"/>
      <c r="N32" s="151"/>
      <c r="O32" s="152"/>
      <c r="P32" s="144"/>
      <c r="Q32" s="141"/>
    </row>
    <row r="33" spans="1:17" ht="31.35" customHeight="1" x14ac:dyDescent="0.2">
      <c r="A33" s="75">
        <v>16</v>
      </c>
      <c r="B33" s="136"/>
      <c r="C33" s="137"/>
      <c r="D33" s="137"/>
      <c r="E33" s="84"/>
      <c r="F33" s="65" t="s">
        <v>29</v>
      </c>
      <c r="G33" s="51" t="s">
        <v>19</v>
      </c>
      <c r="H33" s="49">
        <v>1000</v>
      </c>
      <c r="I33" s="50" t="s">
        <v>19</v>
      </c>
      <c r="J33" s="134"/>
      <c r="K33" s="133"/>
      <c r="L33" s="104">
        <f t="shared" si="1"/>
        <v>0</v>
      </c>
      <c r="M33" s="138"/>
      <c r="N33" s="143"/>
      <c r="O33" s="142"/>
      <c r="P33" s="144"/>
      <c r="Q33" s="141"/>
    </row>
    <row r="34" spans="1:17" ht="31.35" customHeight="1" x14ac:dyDescent="0.2">
      <c r="A34" s="75">
        <v>17</v>
      </c>
      <c r="B34" s="136"/>
      <c r="C34" s="137"/>
      <c r="D34" s="137"/>
      <c r="E34" s="84"/>
      <c r="F34" s="65" t="s">
        <v>30</v>
      </c>
      <c r="G34" s="51" t="s">
        <v>19</v>
      </c>
      <c r="H34" s="49">
        <v>3700</v>
      </c>
      <c r="I34" s="50" t="s">
        <v>19</v>
      </c>
      <c r="J34" s="134"/>
      <c r="K34" s="133"/>
      <c r="L34" s="104">
        <f t="shared" si="1"/>
        <v>0</v>
      </c>
      <c r="M34" s="138"/>
      <c r="N34" s="143"/>
      <c r="O34" s="142"/>
      <c r="P34" s="144"/>
      <c r="Q34" s="141"/>
    </row>
    <row r="35" spans="1:17" ht="31.35" customHeight="1" x14ac:dyDescent="0.2">
      <c r="A35" s="75">
        <v>18</v>
      </c>
      <c r="B35" s="136"/>
      <c r="C35" s="137"/>
      <c r="D35" s="137"/>
      <c r="E35" s="84"/>
      <c r="F35" s="65" t="s">
        <v>31</v>
      </c>
      <c r="G35" s="51" t="s">
        <v>19</v>
      </c>
      <c r="H35" s="49">
        <v>900</v>
      </c>
      <c r="I35" s="50" t="s">
        <v>19</v>
      </c>
      <c r="J35" s="134"/>
      <c r="K35" s="133"/>
      <c r="L35" s="104">
        <f t="shared" si="1"/>
        <v>0</v>
      </c>
      <c r="M35" s="138"/>
      <c r="N35" s="143"/>
      <c r="O35" s="142"/>
      <c r="P35" s="144"/>
      <c r="Q35" s="141"/>
    </row>
    <row r="36" spans="1:17" ht="31.35" customHeight="1" x14ac:dyDescent="0.2">
      <c r="A36" s="75">
        <v>19</v>
      </c>
      <c r="B36" s="136"/>
      <c r="C36" s="137"/>
      <c r="D36" s="137"/>
      <c r="E36" s="84"/>
      <c r="F36" s="64" t="s">
        <v>32</v>
      </c>
      <c r="G36" s="53" t="s">
        <v>19</v>
      </c>
      <c r="H36" s="50">
        <v>1200</v>
      </c>
      <c r="I36" s="50" t="s">
        <v>19</v>
      </c>
      <c r="J36" s="132"/>
      <c r="K36" s="133"/>
      <c r="L36" s="103">
        <f t="shared" si="1"/>
        <v>0</v>
      </c>
      <c r="M36" s="138"/>
      <c r="N36" s="138"/>
      <c r="O36" s="139"/>
      <c r="P36" s="140"/>
      <c r="Q36" s="141"/>
    </row>
    <row r="37" spans="1:17" ht="31.35" customHeight="1" x14ac:dyDescent="0.2">
      <c r="A37" s="75">
        <v>20</v>
      </c>
      <c r="B37" s="136"/>
      <c r="C37" s="137"/>
      <c r="D37" s="137"/>
      <c r="E37" s="84"/>
      <c r="F37" s="65" t="s">
        <v>33</v>
      </c>
      <c r="G37" s="51" t="s">
        <v>19</v>
      </c>
      <c r="H37" s="49">
        <v>250</v>
      </c>
      <c r="I37" s="50" t="s">
        <v>19</v>
      </c>
      <c r="J37" s="134"/>
      <c r="K37" s="133"/>
      <c r="L37" s="104">
        <f t="shared" si="1"/>
        <v>0</v>
      </c>
      <c r="M37" s="138"/>
      <c r="N37" s="143"/>
      <c r="O37" s="142"/>
      <c r="P37" s="144"/>
      <c r="Q37" s="141"/>
    </row>
    <row r="38" spans="1:17" ht="31.35" customHeight="1" x14ac:dyDescent="0.2">
      <c r="A38" s="75">
        <v>21</v>
      </c>
      <c r="B38" s="136"/>
      <c r="C38" s="137"/>
      <c r="D38" s="137"/>
      <c r="E38" s="84"/>
      <c r="F38" s="65" t="s">
        <v>72</v>
      </c>
      <c r="G38" s="48" t="s">
        <v>19</v>
      </c>
      <c r="H38" s="49">
        <v>550</v>
      </c>
      <c r="I38" s="50" t="s">
        <v>19</v>
      </c>
      <c r="J38" s="134"/>
      <c r="K38" s="133"/>
      <c r="L38" s="107">
        <f t="shared" si="1"/>
        <v>0</v>
      </c>
      <c r="M38" s="138"/>
      <c r="N38" s="149"/>
      <c r="O38" s="142"/>
      <c r="P38" s="144"/>
      <c r="Q38" s="141"/>
    </row>
    <row r="39" spans="1:17" ht="31.35" customHeight="1" x14ac:dyDescent="0.2">
      <c r="A39" s="75">
        <v>22</v>
      </c>
      <c r="B39" s="136"/>
      <c r="C39" s="137"/>
      <c r="D39" s="137"/>
      <c r="E39" s="84"/>
      <c r="F39" s="65" t="s">
        <v>71</v>
      </c>
      <c r="G39" s="48" t="s">
        <v>19</v>
      </c>
      <c r="H39" s="49">
        <v>1500</v>
      </c>
      <c r="I39" s="50" t="s">
        <v>19</v>
      </c>
      <c r="J39" s="134"/>
      <c r="K39" s="133"/>
      <c r="L39" s="104">
        <f t="shared" si="1"/>
        <v>0</v>
      </c>
      <c r="M39" s="138"/>
      <c r="N39" s="143"/>
      <c r="O39" s="142"/>
      <c r="P39" s="144"/>
      <c r="Q39" s="141"/>
    </row>
    <row r="40" spans="1:17" ht="31.35" customHeight="1" x14ac:dyDescent="0.2">
      <c r="A40" s="75">
        <v>23</v>
      </c>
      <c r="B40" s="136"/>
      <c r="C40" s="137"/>
      <c r="D40" s="137"/>
      <c r="E40" s="84"/>
      <c r="F40" s="65" t="s">
        <v>42</v>
      </c>
      <c r="G40" s="51" t="s">
        <v>19</v>
      </c>
      <c r="H40" s="49">
        <v>2200</v>
      </c>
      <c r="I40" s="50" t="s">
        <v>19</v>
      </c>
      <c r="J40" s="134"/>
      <c r="K40" s="133"/>
      <c r="L40" s="104">
        <f t="shared" si="1"/>
        <v>0</v>
      </c>
      <c r="M40" s="138"/>
      <c r="N40" s="143"/>
      <c r="O40" s="142"/>
      <c r="P40" s="144"/>
      <c r="Q40" s="141"/>
    </row>
    <row r="41" spans="1:17" ht="31.35" customHeight="1" x14ac:dyDescent="0.2">
      <c r="A41" s="75">
        <v>24</v>
      </c>
      <c r="B41" s="136"/>
      <c r="C41" s="137"/>
      <c r="D41" s="137"/>
      <c r="E41" s="84"/>
      <c r="F41" s="65" t="s">
        <v>34</v>
      </c>
      <c r="G41" s="51" t="s">
        <v>19</v>
      </c>
      <c r="H41" s="49">
        <v>300</v>
      </c>
      <c r="I41" s="50" t="s">
        <v>19</v>
      </c>
      <c r="J41" s="134"/>
      <c r="K41" s="133"/>
      <c r="L41" s="104">
        <f t="shared" si="1"/>
        <v>0</v>
      </c>
      <c r="M41" s="138"/>
      <c r="N41" s="143"/>
      <c r="O41" s="142"/>
      <c r="P41" s="144"/>
      <c r="Q41" s="141"/>
    </row>
    <row r="42" spans="1:17" ht="31.35" customHeight="1" x14ac:dyDescent="0.2">
      <c r="A42" s="75">
        <v>25</v>
      </c>
      <c r="B42" s="136"/>
      <c r="C42" s="137"/>
      <c r="D42" s="137"/>
      <c r="E42" s="84"/>
      <c r="F42" s="65" t="s">
        <v>35</v>
      </c>
      <c r="G42" s="51" t="s">
        <v>19</v>
      </c>
      <c r="H42" s="49">
        <v>80</v>
      </c>
      <c r="I42" s="50" t="s">
        <v>19</v>
      </c>
      <c r="J42" s="134"/>
      <c r="K42" s="133"/>
      <c r="L42" s="104">
        <f t="shared" si="1"/>
        <v>0</v>
      </c>
      <c r="M42" s="138"/>
      <c r="N42" s="143"/>
      <c r="O42" s="142"/>
      <c r="P42" s="144"/>
      <c r="Q42" s="141"/>
    </row>
    <row r="43" spans="1:17" ht="31.35" customHeight="1" x14ac:dyDescent="0.2">
      <c r="A43" s="75">
        <v>26</v>
      </c>
      <c r="B43" s="136"/>
      <c r="C43" s="137"/>
      <c r="D43" s="137"/>
      <c r="E43" s="84"/>
      <c r="F43" s="65" t="s">
        <v>36</v>
      </c>
      <c r="G43" s="51" t="s">
        <v>19</v>
      </c>
      <c r="H43" s="49">
        <v>450</v>
      </c>
      <c r="I43" s="49" t="s">
        <v>19</v>
      </c>
      <c r="J43" s="134"/>
      <c r="K43" s="133"/>
      <c r="L43" s="104">
        <f t="shared" si="1"/>
        <v>0</v>
      </c>
      <c r="M43" s="143"/>
      <c r="N43" s="143"/>
      <c r="O43" s="142"/>
      <c r="P43" s="144"/>
      <c r="Q43" s="141"/>
    </row>
    <row r="44" spans="1:17" ht="31.35" customHeight="1" x14ac:dyDescent="0.2">
      <c r="A44" s="75">
        <v>27</v>
      </c>
      <c r="B44" s="136"/>
      <c r="C44" s="137"/>
      <c r="D44" s="137"/>
      <c r="E44" s="84"/>
      <c r="F44" s="65" t="s">
        <v>37</v>
      </c>
      <c r="G44" s="51" t="s">
        <v>19</v>
      </c>
      <c r="H44" s="49">
        <v>390</v>
      </c>
      <c r="I44" s="49" t="s">
        <v>19</v>
      </c>
      <c r="J44" s="134"/>
      <c r="K44" s="133"/>
      <c r="L44" s="104">
        <f t="shared" si="1"/>
        <v>0</v>
      </c>
      <c r="M44" s="143"/>
      <c r="N44" s="143"/>
      <c r="O44" s="142"/>
      <c r="P44" s="144"/>
      <c r="Q44" s="141"/>
    </row>
    <row r="45" spans="1:17" ht="31.35" customHeight="1" x14ac:dyDescent="0.2">
      <c r="A45" s="75">
        <v>28</v>
      </c>
      <c r="B45" s="136"/>
      <c r="C45" s="137"/>
      <c r="D45" s="137"/>
      <c r="E45" s="84"/>
      <c r="F45" s="65" t="s">
        <v>38</v>
      </c>
      <c r="G45" s="51" t="s">
        <v>19</v>
      </c>
      <c r="H45" s="49">
        <v>340</v>
      </c>
      <c r="I45" s="49" t="s">
        <v>19</v>
      </c>
      <c r="J45" s="134"/>
      <c r="K45" s="133"/>
      <c r="L45" s="107">
        <f t="shared" si="1"/>
        <v>0</v>
      </c>
      <c r="M45" s="143"/>
      <c r="N45" s="143"/>
      <c r="O45" s="142"/>
      <c r="P45" s="144"/>
      <c r="Q45" s="141"/>
    </row>
    <row r="46" spans="1:17" ht="24" customHeight="1" x14ac:dyDescent="0.2">
      <c r="A46" s="78"/>
      <c r="B46" s="162" t="s">
        <v>88</v>
      </c>
      <c r="C46" s="163"/>
      <c r="D46" s="163"/>
      <c r="E46" s="163"/>
      <c r="F46" s="163"/>
      <c r="G46" s="163"/>
      <c r="H46" s="164"/>
      <c r="I46" s="77"/>
      <c r="J46" s="83"/>
      <c r="K46" s="118"/>
      <c r="L46" s="106"/>
      <c r="M46" s="83"/>
      <c r="N46" s="83"/>
      <c r="O46" s="83"/>
      <c r="P46" s="83"/>
      <c r="Q46" s="85"/>
    </row>
    <row r="47" spans="1:17" ht="31.35" customHeight="1" x14ac:dyDescent="0.2">
      <c r="A47" s="89">
        <v>29</v>
      </c>
      <c r="B47" s="88"/>
      <c r="C47" s="86"/>
      <c r="D47" s="86"/>
      <c r="E47" s="84"/>
      <c r="F47" s="65" t="s">
        <v>73</v>
      </c>
      <c r="G47" s="67" t="s">
        <v>19</v>
      </c>
      <c r="H47" s="49">
        <v>260</v>
      </c>
      <c r="I47" s="49" t="s">
        <v>19</v>
      </c>
      <c r="J47" s="134"/>
      <c r="K47" s="148"/>
      <c r="L47" s="107">
        <f>SUM(H47*K47)</f>
        <v>0</v>
      </c>
      <c r="M47" s="149"/>
      <c r="N47" s="149"/>
      <c r="O47" s="142"/>
      <c r="P47" s="144"/>
      <c r="Q47" s="150"/>
    </row>
    <row r="48" spans="1:17" ht="31.35" customHeight="1" x14ac:dyDescent="0.2">
      <c r="A48" s="89">
        <v>30</v>
      </c>
      <c r="B48" s="88"/>
      <c r="C48" s="86"/>
      <c r="D48" s="86"/>
      <c r="E48" s="84"/>
      <c r="F48" s="65" t="s">
        <v>58</v>
      </c>
      <c r="G48" s="67" t="s">
        <v>59</v>
      </c>
      <c r="H48" s="49">
        <v>200</v>
      </c>
      <c r="I48" s="49" t="s">
        <v>59</v>
      </c>
      <c r="J48" s="134"/>
      <c r="K48" s="148"/>
      <c r="L48" s="107">
        <f>SUM(H48*K48)</f>
        <v>0</v>
      </c>
      <c r="M48" s="149"/>
      <c r="N48" s="153"/>
      <c r="O48" s="154"/>
      <c r="P48" s="155"/>
      <c r="Q48" s="150"/>
    </row>
    <row r="49" spans="1:17" ht="31.35" customHeight="1" x14ac:dyDescent="0.2">
      <c r="A49" s="78"/>
      <c r="B49" s="162" t="s">
        <v>46</v>
      </c>
      <c r="C49" s="163"/>
      <c r="D49" s="163"/>
      <c r="E49" s="163"/>
      <c r="F49" s="163"/>
      <c r="G49" s="163"/>
      <c r="H49" s="164"/>
      <c r="I49" s="77"/>
      <c r="J49" s="83"/>
      <c r="K49" s="118"/>
      <c r="L49" s="106"/>
      <c r="M49" s="128"/>
      <c r="N49" s="83"/>
      <c r="O49" s="83"/>
      <c r="P49" s="83"/>
      <c r="Q49" s="129"/>
    </row>
    <row r="50" spans="1:17" ht="31.35" customHeight="1" x14ac:dyDescent="0.2">
      <c r="A50" s="89">
        <v>31</v>
      </c>
      <c r="B50" s="88"/>
      <c r="C50" s="86"/>
      <c r="D50" s="86"/>
      <c r="E50" s="84"/>
      <c r="F50" s="65" t="s">
        <v>47</v>
      </c>
      <c r="G50" s="67" t="s">
        <v>19</v>
      </c>
      <c r="H50" s="49">
        <v>490</v>
      </c>
      <c r="I50" s="49" t="s">
        <v>19</v>
      </c>
      <c r="J50" s="134"/>
      <c r="K50" s="148"/>
      <c r="L50" s="107">
        <f t="shared" ref="L50:L73" si="2">SUM(H50*K50)</f>
        <v>0</v>
      </c>
      <c r="M50" s="149"/>
      <c r="N50" s="149"/>
      <c r="O50" s="142"/>
      <c r="P50" s="144"/>
      <c r="Q50" s="150"/>
    </row>
    <row r="51" spans="1:17" ht="31.35" customHeight="1" x14ac:dyDescent="0.2">
      <c r="A51" s="89">
        <v>32</v>
      </c>
      <c r="B51" s="88"/>
      <c r="C51" s="86"/>
      <c r="D51" s="86"/>
      <c r="E51" s="84"/>
      <c r="F51" s="65" t="s">
        <v>48</v>
      </c>
      <c r="G51" s="67" t="s">
        <v>19</v>
      </c>
      <c r="H51" s="49">
        <v>1300</v>
      </c>
      <c r="I51" s="49" t="s">
        <v>19</v>
      </c>
      <c r="J51" s="134"/>
      <c r="K51" s="148"/>
      <c r="L51" s="107">
        <f t="shared" si="2"/>
        <v>0</v>
      </c>
      <c r="M51" s="149"/>
      <c r="N51" s="149"/>
      <c r="O51" s="142"/>
      <c r="P51" s="144"/>
      <c r="Q51" s="150"/>
    </row>
    <row r="52" spans="1:17" ht="31.35" customHeight="1" x14ac:dyDescent="0.2">
      <c r="A52" s="89">
        <v>33</v>
      </c>
      <c r="B52" s="88"/>
      <c r="C52" s="86"/>
      <c r="D52" s="86"/>
      <c r="E52" s="84"/>
      <c r="F52" s="65" t="s">
        <v>87</v>
      </c>
      <c r="G52" s="53" t="s">
        <v>19</v>
      </c>
      <c r="H52" s="49">
        <v>2400</v>
      </c>
      <c r="I52" s="49" t="s">
        <v>19</v>
      </c>
      <c r="J52" s="134"/>
      <c r="K52" s="148"/>
      <c r="L52" s="107">
        <f t="shared" si="2"/>
        <v>0</v>
      </c>
      <c r="M52" s="149"/>
      <c r="N52" s="149"/>
      <c r="O52" s="142"/>
      <c r="P52" s="144"/>
      <c r="Q52" s="150"/>
    </row>
    <row r="53" spans="1:17" ht="31.35" customHeight="1" x14ac:dyDescent="0.2">
      <c r="A53" s="89">
        <v>34</v>
      </c>
      <c r="B53" s="88"/>
      <c r="C53" s="86"/>
      <c r="D53" s="86"/>
      <c r="E53" s="84"/>
      <c r="F53" s="65" t="s">
        <v>86</v>
      </c>
      <c r="G53" s="53" t="s">
        <v>19</v>
      </c>
      <c r="H53" s="49">
        <v>2100</v>
      </c>
      <c r="I53" s="49" t="s">
        <v>19</v>
      </c>
      <c r="J53" s="134"/>
      <c r="K53" s="148"/>
      <c r="L53" s="107">
        <f t="shared" si="2"/>
        <v>0</v>
      </c>
      <c r="M53" s="149"/>
      <c r="N53" s="149"/>
      <c r="O53" s="142"/>
      <c r="P53" s="144"/>
      <c r="Q53" s="150"/>
    </row>
    <row r="54" spans="1:17" ht="31.35" customHeight="1" x14ac:dyDescent="0.2">
      <c r="A54" s="89">
        <v>35</v>
      </c>
      <c r="B54" s="88"/>
      <c r="C54" s="86"/>
      <c r="D54" s="86"/>
      <c r="E54" s="84"/>
      <c r="F54" s="65" t="s">
        <v>85</v>
      </c>
      <c r="G54" s="53" t="s">
        <v>19</v>
      </c>
      <c r="H54" s="49">
        <v>550</v>
      </c>
      <c r="I54" s="49" t="s">
        <v>19</v>
      </c>
      <c r="J54" s="134"/>
      <c r="K54" s="148"/>
      <c r="L54" s="107">
        <f t="shared" si="2"/>
        <v>0</v>
      </c>
      <c r="M54" s="149"/>
      <c r="N54" s="149"/>
      <c r="O54" s="142"/>
      <c r="P54" s="144"/>
      <c r="Q54" s="150"/>
    </row>
    <row r="55" spans="1:17" ht="31.35" customHeight="1" x14ac:dyDescent="0.2">
      <c r="A55" s="89">
        <v>36</v>
      </c>
      <c r="B55" s="88"/>
      <c r="C55" s="86"/>
      <c r="D55" s="86"/>
      <c r="E55" s="84"/>
      <c r="F55" s="65" t="s">
        <v>84</v>
      </c>
      <c r="G55" s="53" t="s">
        <v>19</v>
      </c>
      <c r="H55" s="49">
        <v>1800</v>
      </c>
      <c r="I55" s="49" t="s">
        <v>19</v>
      </c>
      <c r="J55" s="134"/>
      <c r="K55" s="148"/>
      <c r="L55" s="107">
        <f t="shared" si="2"/>
        <v>0</v>
      </c>
      <c r="M55" s="149"/>
      <c r="N55" s="149"/>
      <c r="O55" s="142"/>
      <c r="P55" s="144"/>
      <c r="Q55" s="150"/>
    </row>
    <row r="56" spans="1:17" ht="31.35" customHeight="1" x14ac:dyDescent="0.2">
      <c r="A56" s="89">
        <v>37</v>
      </c>
      <c r="B56" s="88"/>
      <c r="C56" s="86"/>
      <c r="D56" s="86"/>
      <c r="E56" s="84"/>
      <c r="F56" s="65" t="s">
        <v>49</v>
      </c>
      <c r="G56" s="67" t="s">
        <v>19</v>
      </c>
      <c r="H56" s="49">
        <v>170</v>
      </c>
      <c r="I56" s="49" t="s">
        <v>19</v>
      </c>
      <c r="J56" s="134"/>
      <c r="K56" s="148"/>
      <c r="L56" s="107">
        <f t="shared" si="2"/>
        <v>0</v>
      </c>
      <c r="M56" s="149"/>
      <c r="N56" s="149"/>
      <c r="O56" s="142"/>
      <c r="P56" s="144"/>
      <c r="Q56" s="150"/>
    </row>
    <row r="57" spans="1:17" ht="31.35" customHeight="1" x14ac:dyDescent="0.2">
      <c r="A57" s="89">
        <v>38</v>
      </c>
      <c r="B57" s="88"/>
      <c r="C57" s="86"/>
      <c r="D57" s="86"/>
      <c r="E57" s="84"/>
      <c r="F57" s="65" t="s">
        <v>52</v>
      </c>
      <c r="G57" s="67" t="s">
        <v>19</v>
      </c>
      <c r="H57" s="49">
        <v>500</v>
      </c>
      <c r="I57" s="49" t="s">
        <v>19</v>
      </c>
      <c r="J57" s="134"/>
      <c r="K57" s="148"/>
      <c r="L57" s="107">
        <f t="shared" si="2"/>
        <v>0</v>
      </c>
      <c r="M57" s="149"/>
      <c r="N57" s="149"/>
      <c r="O57" s="142"/>
      <c r="P57" s="144"/>
      <c r="Q57" s="150"/>
    </row>
    <row r="58" spans="1:17" ht="31.35" customHeight="1" x14ac:dyDescent="0.2">
      <c r="A58" s="89">
        <v>39</v>
      </c>
      <c r="B58" s="88"/>
      <c r="C58" s="86"/>
      <c r="D58" s="86"/>
      <c r="E58" s="84"/>
      <c r="F58" s="65" t="s">
        <v>53</v>
      </c>
      <c r="G58" s="67" t="s">
        <v>19</v>
      </c>
      <c r="H58" s="49">
        <v>500</v>
      </c>
      <c r="I58" s="49" t="s">
        <v>19</v>
      </c>
      <c r="J58" s="134"/>
      <c r="K58" s="148"/>
      <c r="L58" s="107">
        <f t="shared" si="2"/>
        <v>0</v>
      </c>
      <c r="M58" s="149"/>
      <c r="N58" s="149"/>
      <c r="O58" s="142"/>
      <c r="P58" s="144"/>
      <c r="Q58" s="150"/>
    </row>
    <row r="59" spans="1:17" ht="31.35" customHeight="1" x14ac:dyDescent="0.2">
      <c r="A59" s="89">
        <v>40</v>
      </c>
      <c r="B59" s="88"/>
      <c r="C59" s="86"/>
      <c r="D59" s="86"/>
      <c r="E59" s="84"/>
      <c r="F59" s="65" t="s">
        <v>54</v>
      </c>
      <c r="G59" s="67" t="s">
        <v>19</v>
      </c>
      <c r="H59" s="49">
        <v>280</v>
      </c>
      <c r="I59" s="49" t="s">
        <v>19</v>
      </c>
      <c r="J59" s="134"/>
      <c r="K59" s="148"/>
      <c r="L59" s="107">
        <f t="shared" si="2"/>
        <v>0</v>
      </c>
      <c r="M59" s="149"/>
      <c r="N59" s="149"/>
      <c r="O59" s="142"/>
      <c r="P59" s="144"/>
      <c r="Q59" s="150"/>
    </row>
    <row r="60" spans="1:17" ht="31.35" customHeight="1" x14ac:dyDescent="0.2">
      <c r="A60" s="89">
        <v>41</v>
      </c>
      <c r="B60" s="88"/>
      <c r="C60" s="86"/>
      <c r="D60" s="86"/>
      <c r="E60" s="84"/>
      <c r="F60" s="65" t="s">
        <v>55</v>
      </c>
      <c r="G60" s="67" t="s">
        <v>19</v>
      </c>
      <c r="H60" s="49">
        <v>4000</v>
      </c>
      <c r="I60" s="49" t="s">
        <v>19</v>
      </c>
      <c r="J60" s="134"/>
      <c r="K60" s="148"/>
      <c r="L60" s="107">
        <f t="shared" si="2"/>
        <v>0</v>
      </c>
      <c r="M60" s="149"/>
      <c r="N60" s="149"/>
      <c r="O60" s="142"/>
      <c r="P60" s="144"/>
      <c r="Q60" s="150"/>
    </row>
    <row r="61" spans="1:17" ht="31.35" customHeight="1" x14ac:dyDescent="0.2">
      <c r="A61" s="89">
        <v>42</v>
      </c>
      <c r="B61" s="88"/>
      <c r="C61" s="86"/>
      <c r="D61" s="86"/>
      <c r="E61" s="84"/>
      <c r="F61" s="65" t="s">
        <v>74</v>
      </c>
      <c r="G61" s="67" t="s">
        <v>19</v>
      </c>
      <c r="H61" s="49">
        <v>50</v>
      </c>
      <c r="I61" s="49" t="s">
        <v>19</v>
      </c>
      <c r="J61" s="134"/>
      <c r="K61" s="148"/>
      <c r="L61" s="107">
        <f t="shared" si="2"/>
        <v>0</v>
      </c>
      <c r="M61" s="149"/>
      <c r="N61" s="149"/>
      <c r="O61" s="142"/>
      <c r="P61" s="144"/>
      <c r="Q61" s="150"/>
    </row>
    <row r="62" spans="1:17" ht="40.5" customHeight="1" x14ac:dyDescent="0.2">
      <c r="A62" s="89">
        <v>43</v>
      </c>
      <c r="B62" s="88"/>
      <c r="C62" s="86"/>
      <c r="D62" s="86"/>
      <c r="E62" s="84"/>
      <c r="F62" s="65" t="s">
        <v>56</v>
      </c>
      <c r="G62" s="67" t="s">
        <v>19</v>
      </c>
      <c r="H62" s="49">
        <v>45</v>
      </c>
      <c r="I62" s="49" t="s">
        <v>19</v>
      </c>
      <c r="J62" s="134"/>
      <c r="K62" s="148"/>
      <c r="L62" s="107">
        <f t="shared" si="2"/>
        <v>0</v>
      </c>
      <c r="M62" s="149"/>
      <c r="N62" s="149"/>
      <c r="O62" s="142"/>
      <c r="P62" s="144"/>
      <c r="Q62" s="150"/>
    </row>
    <row r="63" spans="1:17" ht="31.35" customHeight="1" x14ac:dyDescent="0.2">
      <c r="A63" s="89">
        <v>44</v>
      </c>
      <c r="B63" s="88"/>
      <c r="C63" s="86"/>
      <c r="D63" s="86"/>
      <c r="E63" s="84"/>
      <c r="F63" s="65" t="s">
        <v>75</v>
      </c>
      <c r="G63" s="67" t="s">
        <v>19</v>
      </c>
      <c r="H63" s="49">
        <v>140</v>
      </c>
      <c r="I63" s="49" t="s">
        <v>19</v>
      </c>
      <c r="J63" s="134"/>
      <c r="K63" s="148"/>
      <c r="L63" s="107">
        <f t="shared" si="2"/>
        <v>0</v>
      </c>
      <c r="M63" s="149"/>
      <c r="N63" s="149"/>
      <c r="O63" s="142"/>
      <c r="P63" s="144"/>
      <c r="Q63" s="150"/>
    </row>
    <row r="64" spans="1:17" ht="31.35" customHeight="1" x14ac:dyDescent="0.2">
      <c r="A64" s="89">
        <v>45</v>
      </c>
      <c r="B64" s="88"/>
      <c r="C64" s="86"/>
      <c r="D64" s="86"/>
      <c r="E64" s="84"/>
      <c r="F64" s="65" t="s">
        <v>76</v>
      </c>
      <c r="G64" s="53" t="s">
        <v>19</v>
      </c>
      <c r="H64" s="49">
        <v>250</v>
      </c>
      <c r="I64" s="49" t="s">
        <v>19</v>
      </c>
      <c r="J64" s="134"/>
      <c r="K64" s="148"/>
      <c r="L64" s="107">
        <f t="shared" si="2"/>
        <v>0</v>
      </c>
      <c r="M64" s="149"/>
      <c r="N64" s="149"/>
      <c r="O64" s="142"/>
      <c r="P64" s="144"/>
      <c r="Q64" s="150"/>
    </row>
    <row r="65" spans="1:17" ht="31.35" customHeight="1" x14ac:dyDescent="0.2">
      <c r="A65" s="89">
        <v>46</v>
      </c>
      <c r="B65" s="88"/>
      <c r="C65" s="86"/>
      <c r="D65" s="86"/>
      <c r="E65" s="84"/>
      <c r="F65" s="65" t="s">
        <v>57</v>
      </c>
      <c r="G65" s="67" t="s">
        <v>19</v>
      </c>
      <c r="H65" s="49">
        <v>1000</v>
      </c>
      <c r="I65" s="49" t="s">
        <v>19</v>
      </c>
      <c r="J65" s="134"/>
      <c r="K65" s="148"/>
      <c r="L65" s="107">
        <f t="shared" si="2"/>
        <v>0</v>
      </c>
      <c r="M65" s="149"/>
      <c r="N65" s="149"/>
      <c r="O65" s="142"/>
      <c r="P65" s="144"/>
      <c r="Q65" s="150"/>
    </row>
    <row r="66" spans="1:17" ht="31.35" customHeight="1" x14ac:dyDescent="0.2">
      <c r="A66" s="89">
        <v>47</v>
      </c>
      <c r="B66" s="88"/>
      <c r="C66" s="86"/>
      <c r="D66" s="86"/>
      <c r="E66" s="84"/>
      <c r="F66" s="65" t="s">
        <v>77</v>
      </c>
      <c r="G66" s="67" t="s">
        <v>19</v>
      </c>
      <c r="H66" s="49">
        <v>50</v>
      </c>
      <c r="I66" s="49" t="s">
        <v>19</v>
      </c>
      <c r="J66" s="134"/>
      <c r="K66" s="148"/>
      <c r="L66" s="107">
        <f t="shared" si="2"/>
        <v>0</v>
      </c>
      <c r="M66" s="149"/>
      <c r="N66" s="149"/>
      <c r="O66" s="142"/>
      <c r="P66" s="144"/>
      <c r="Q66" s="150"/>
    </row>
    <row r="67" spans="1:17" ht="31.35" customHeight="1" x14ac:dyDescent="0.2">
      <c r="A67" s="89">
        <v>48</v>
      </c>
      <c r="B67" s="88"/>
      <c r="C67" s="86"/>
      <c r="D67" s="86"/>
      <c r="E67" s="84"/>
      <c r="F67" s="65" t="s">
        <v>78</v>
      </c>
      <c r="G67" s="67" t="s">
        <v>19</v>
      </c>
      <c r="H67" s="49">
        <v>50</v>
      </c>
      <c r="I67" s="49" t="s">
        <v>19</v>
      </c>
      <c r="J67" s="134"/>
      <c r="K67" s="148"/>
      <c r="L67" s="107">
        <f t="shared" si="2"/>
        <v>0</v>
      </c>
      <c r="M67" s="149"/>
      <c r="N67" s="149"/>
      <c r="O67" s="142"/>
      <c r="P67" s="144"/>
      <c r="Q67" s="150"/>
    </row>
    <row r="68" spans="1:17" ht="42" customHeight="1" x14ac:dyDescent="0.2">
      <c r="A68" s="89">
        <v>49</v>
      </c>
      <c r="B68" s="88"/>
      <c r="C68" s="86"/>
      <c r="D68" s="86"/>
      <c r="E68" s="84"/>
      <c r="F68" s="65" t="s">
        <v>79</v>
      </c>
      <c r="G68" s="67" t="s">
        <v>19</v>
      </c>
      <c r="H68" s="49">
        <v>15</v>
      </c>
      <c r="I68" s="49" t="s">
        <v>19</v>
      </c>
      <c r="J68" s="134"/>
      <c r="K68" s="148"/>
      <c r="L68" s="107">
        <f t="shared" si="2"/>
        <v>0</v>
      </c>
      <c r="M68" s="149"/>
      <c r="N68" s="149"/>
      <c r="O68" s="142"/>
      <c r="P68" s="144"/>
      <c r="Q68" s="150"/>
    </row>
    <row r="69" spans="1:17" ht="31.35" customHeight="1" x14ac:dyDescent="0.2">
      <c r="A69" s="89">
        <v>50</v>
      </c>
      <c r="B69" s="88"/>
      <c r="C69" s="86"/>
      <c r="D69" s="86"/>
      <c r="E69" s="84"/>
      <c r="F69" s="65" t="s">
        <v>80</v>
      </c>
      <c r="G69" s="67" t="s">
        <v>19</v>
      </c>
      <c r="H69" s="49">
        <v>15</v>
      </c>
      <c r="I69" s="49" t="s">
        <v>19</v>
      </c>
      <c r="J69" s="134"/>
      <c r="K69" s="148"/>
      <c r="L69" s="107">
        <f t="shared" si="2"/>
        <v>0</v>
      </c>
      <c r="M69" s="149"/>
      <c r="N69" s="149"/>
      <c r="O69" s="142"/>
      <c r="P69" s="144"/>
      <c r="Q69" s="150"/>
    </row>
    <row r="70" spans="1:17" ht="31.35" customHeight="1" x14ac:dyDescent="0.2">
      <c r="A70" s="89">
        <v>51</v>
      </c>
      <c r="B70" s="88"/>
      <c r="C70" s="86"/>
      <c r="D70" s="86"/>
      <c r="E70" s="84"/>
      <c r="F70" s="65" t="s">
        <v>81</v>
      </c>
      <c r="G70" s="67" t="s">
        <v>19</v>
      </c>
      <c r="H70" s="49">
        <v>150</v>
      </c>
      <c r="I70" s="49" t="s">
        <v>19</v>
      </c>
      <c r="J70" s="134"/>
      <c r="K70" s="148"/>
      <c r="L70" s="107">
        <f t="shared" si="2"/>
        <v>0</v>
      </c>
      <c r="M70" s="149"/>
      <c r="N70" s="149"/>
      <c r="O70" s="142"/>
      <c r="P70" s="144"/>
      <c r="Q70" s="150"/>
    </row>
    <row r="71" spans="1:17" ht="31.35" customHeight="1" x14ac:dyDescent="0.2">
      <c r="A71" s="89">
        <v>52</v>
      </c>
      <c r="B71" s="88"/>
      <c r="C71" s="86"/>
      <c r="D71" s="86"/>
      <c r="E71" s="84"/>
      <c r="F71" s="65" t="s">
        <v>82</v>
      </c>
      <c r="G71" s="53" t="s">
        <v>19</v>
      </c>
      <c r="H71" s="49">
        <v>110</v>
      </c>
      <c r="I71" s="49" t="s">
        <v>19</v>
      </c>
      <c r="J71" s="134"/>
      <c r="K71" s="148"/>
      <c r="L71" s="107">
        <f t="shared" si="2"/>
        <v>0</v>
      </c>
      <c r="M71" s="149"/>
      <c r="N71" s="149"/>
      <c r="O71" s="142"/>
      <c r="P71" s="144"/>
      <c r="Q71" s="150"/>
    </row>
    <row r="72" spans="1:17" ht="31.35" customHeight="1" x14ac:dyDescent="0.2">
      <c r="A72" s="89">
        <v>53</v>
      </c>
      <c r="B72" s="88"/>
      <c r="C72" s="86"/>
      <c r="D72" s="86"/>
      <c r="E72" s="84"/>
      <c r="F72" s="65" t="s">
        <v>83</v>
      </c>
      <c r="G72" s="53" t="s">
        <v>19</v>
      </c>
      <c r="H72" s="49">
        <v>1600</v>
      </c>
      <c r="I72" s="49" t="s">
        <v>19</v>
      </c>
      <c r="J72" s="134"/>
      <c r="K72" s="148"/>
      <c r="L72" s="107">
        <f t="shared" si="2"/>
        <v>0</v>
      </c>
      <c r="M72" s="149"/>
      <c r="N72" s="149"/>
      <c r="O72" s="142"/>
      <c r="P72" s="144"/>
      <c r="Q72" s="150"/>
    </row>
    <row r="73" spans="1:17" ht="31.35" customHeight="1" thickBot="1" x14ac:dyDescent="0.25">
      <c r="A73" s="89">
        <v>54</v>
      </c>
      <c r="B73" s="90"/>
      <c r="C73" s="91"/>
      <c r="D73" s="91"/>
      <c r="E73" s="131"/>
      <c r="F73" s="130" t="s">
        <v>60</v>
      </c>
      <c r="G73" s="92" t="s">
        <v>50</v>
      </c>
      <c r="H73" s="93">
        <v>20</v>
      </c>
      <c r="I73" s="93" t="s">
        <v>51</v>
      </c>
      <c r="J73" s="160"/>
      <c r="K73" s="161"/>
      <c r="L73" s="109">
        <f t="shared" si="2"/>
        <v>0</v>
      </c>
      <c r="M73" s="156"/>
      <c r="N73" s="156"/>
      <c r="O73" s="157"/>
      <c r="P73" s="158"/>
      <c r="Q73" s="159"/>
    </row>
    <row r="74" spans="1:17" ht="32.25" customHeight="1" thickTop="1" thickBot="1" x14ac:dyDescent="0.25">
      <c r="A74" s="119"/>
      <c r="B74" s="120" t="s">
        <v>62</v>
      </c>
      <c r="C74" s="121"/>
      <c r="D74" s="121"/>
      <c r="E74" s="122"/>
      <c r="F74" s="123"/>
      <c r="G74" s="123"/>
      <c r="H74" s="124"/>
      <c r="I74" s="124"/>
      <c r="J74" s="125"/>
      <c r="K74" s="126"/>
      <c r="L74" s="127">
        <f>SUM(L17:L73)</f>
        <v>0</v>
      </c>
      <c r="M74" s="87"/>
      <c r="N74" s="62"/>
      <c r="O74" s="62"/>
    </row>
    <row r="75" spans="1:17" ht="13.5" thickTop="1" x14ac:dyDescent="0.2"/>
  </sheetData>
  <sheetProtection algorithmName="SHA-512" hashValue="MvNEvocMOoSdGLJC5yRxtU/e5Q3oE1QLpR9X/iixcNvnUmewsXH7ldpUgWAF5cbfMJ5bfs5mpM8akXPWRRwQ8A==" saltValue="qLvNVacRr4I+OTgmTI5qLw==" spinCount="100000" sheet="1" objects="1" scenarios="1"/>
  <mergeCells count="7">
    <mergeCell ref="B46:H46"/>
    <mergeCell ref="B49:H49"/>
    <mergeCell ref="P13:Q13"/>
    <mergeCell ref="P15:Q15"/>
    <mergeCell ref="A13:O13"/>
    <mergeCell ref="B16:H16"/>
    <mergeCell ref="B26:H26"/>
  </mergeCells>
  <pageMargins left="0.23622047244094491" right="0.23622047244094491" top="0.74803149606299213" bottom="0.74803149606299213" header="0.31496062992125984" footer="0.31496062992125984"/>
  <pageSetup paperSize="9" scale="69" fitToWidth="0" fitToHeight="0" orientation="landscape" r:id="rId1"/>
  <headerFooter alignWithMargins="0">
    <oddHeader>&amp;LStudierendenwerk Thüringen&amp;C Preisblatt zur Leistungsbeschreibung Fleisch und Wurstwaren
&amp;RStwTh-2025-012-G</oddHeader>
    <oddFooter>&amp;CSeite &amp;P von &amp;N</oddFooter>
  </headerFooter>
  <rowBreaks count="1" manualBreakCount="1">
    <brk id="48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Frischfleisch &amp; Wurst 2025</vt:lpstr>
      <vt:lpstr>'Frischfleisch &amp; Wurst 2025'!Druckbereich</vt:lpstr>
      <vt:lpstr>'Frischfleisch &amp; Wurst 2025'!Drucktitel</vt:lpstr>
    </vt:vector>
  </TitlesOfParts>
  <Company>Studentenwerk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Simmen</dc:creator>
  <cp:lastModifiedBy>Göbel, Ina</cp:lastModifiedBy>
  <cp:lastPrinted>2025-03-26T14:28:30Z</cp:lastPrinted>
  <dcterms:created xsi:type="dcterms:W3CDTF">2009-01-16T08:52:51Z</dcterms:created>
  <dcterms:modified xsi:type="dcterms:W3CDTF">2025-03-27T07:49:43Z</dcterms:modified>
</cp:coreProperties>
</file>